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2009-2010" sheetId="1" r:id="rId1"/>
  </sheets>
  <calcPr calcId="145621"/>
</workbook>
</file>

<file path=xl/calcChain.xml><?xml version="1.0" encoding="utf-8"?>
<calcChain xmlns="http://schemas.openxmlformats.org/spreadsheetml/2006/main">
  <c r="AB99" i="1" l="1"/>
  <c r="AC99" i="1" s="1"/>
  <c r="AD99" i="1" s="1"/>
  <c r="O99" i="1"/>
  <c r="AB96" i="1"/>
  <c r="O96" i="1"/>
  <c r="AC96" i="1" s="1"/>
  <c r="AB95" i="1"/>
  <c r="O95" i="1"/>
  <c r="AC95" i="1" s="1"/>
  <c r="AD95" i="1" s="1"/>
  <c r="AA94" i="1"/>
  <c r="Z94" i="1"/>
  <c r="Y94" i="1"/>
  <c r="X94" i="1"/>
  <c r="W94" i="1"/>
  <c r="V94" i="1"/>
  <c r="U94" i="1"/>
  <c r="T94" i="1"/>
  <c r="S94" i="1"/>
  <c r="R94" i="1"/>
  <c r="Q94" i="1"/>
  <c r="P94" i="1"/>
  <c r="AB94" i="1" s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AB93" i="1"/>
  <c r="O93" i="1"/>
  <c r="AC93" i="1" s="1"/>
  <c r="AD93" i="1" s="1"/>
  <c r="AB92" i="1"/>
  <c r="O92" i="1"/>
  <c r="AC92" i="1" s="1"/>
  <c r="AD92" i="1" s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AC91" i="1" s="1"/>
  <c r="AD91" i="1" s="1"/>
  <c r="N91" i="1"/>
  <c r="M91" i="1"/>
  <c r="L91" i="1"/>
  <c r="K91" i="1"/>
  <c r="J91" i="1"/>
  <c r="I91" i="1"/>
  <c r="H91" i="1"/>
  <c r="G91" i="1"/>
  <c r="F91" i="1"/>
  <c r="E91" i="1"/>
  <c r="D91" i="1"/>
  <c r="C91" i="1"/>
  <c r="AB90" i="1"/>
  <c r="O90" i="1"/>
  <c r="AC90" i="1" s="1"/>
  <c r="AD90" i="1" s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AB88" i="1"/>
  <c r="O88" i="1"/>
  <c r="AC88" i="1" s="1"/>
  <c r="AD88" i="1" s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AB86" i="1"/>
  <c r="O86" i="1"/>
  <c r="AC86" i="1" s="1"/>
  <c r="AD86" i="1" s="1"/>
  <c r="AB82" i="1"/>
  <c r="O82" i="1"/>
  <c r="AC82" i="1" s="1"/>
  <c r="AD82" i="1" s="1"/>
  <c r="AA81" i="1"/>
  <c r="Z81" i="1"/>
  <c r="Y81" i="1"/>
  <c r="X81" i="1"/>
  <c r="W81" i="1"/>
  <c r="V81" i="1"/>
  <c r="U81" i="1"/>
  <c r="T81" i="1"/>
  <c r="S81" i="1"/>
  <c r="R81" i="1"/>
  <c r="Q81" i="1"/>
  <c r="P81" i="1"/>
  <c r="AB81" i="1" s="1"/>
  <c r="N81" i="1"/>
  <c r="M81" i="1"/>
  <c r="L81" i="1"/>
  <c r="K81" i="1"/>
  <c r="J81" i="1"/>
  <c r="I81" i="1"/>
  <c r="H81" i="1"/>
  <c r="G81" i="1"/>
  <c r="F81" i="1"/>
  <c r="E81" i="1"/>
  <c r="O81" i="1" s="1"/>
  <c r="D81" i="1"/>
  <c r="AB80" i="1"/>
  <c r="O80" i="1"/>
  <c r="AC80" i="1" s="1"/>
  <c r="AB79" i="1"/>
  <c r="K79" i="1"/>
  <c r="H79" i="1"/>
  <c r="F79" i="1"/>
  <c r="E79" i="1"/>
  <c r="O79" i="1" s="1"/>
  <c r="AC79" i="1" s="1"/>
  <c r="AD79" i="1" s="1"/>
  <c r="D79" i="1"/>
  <c r="AB78" i="1"/>
  <c r="AC78" i="1" s="1"/>
  <c r="AD78" i="1" s="1"/>
  <c r="O78" i="1"/>
  <c r="AB77" i="1"/>
  <c r="O77" i="1"/>
  <c r="AC77" i="1" s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N76" i="1"/>
  <c r="M76" i="1"/>
  <c r="L76" i="1"/>
  <c r="K76" i="1"/>
  <c r="J76" i="1"/>
  <c r="I76" i="1"/>
  <c r="H76" i="1"/>
  <c r="G76" i="1"/>
  <c r="F76" i="1"/>
  <c r="E76" i="1"/>
  <c r="D76" i="1"/>
  <c r="C76" i="1"/>
  <c r="AB75" i="1"/>
  <c r="O75" i="1"/>
  <c r="AC75" i="1" s="1"/>
  <c r="AB74" i="1"/>
  <c r="O74" i="1"/>
  <c r="AC74" i="1" s="1"/>
  <c r="AD74" i="1" s="1"/>
  <c r="AB73" i="1"/>
  <c r="AC73" i="1" s="1"/>
  <c r="O73" i="1"/>
  <c r="AB72" i="1"/>
  <c r="O72" i="1"/>
  <c r="AC72" i="1" s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AA70" i="1"/>
  <c r="Z70" i="1"/>
  <c r="Y70" i="1"/>
  <c r="X70" i="1"/>
  <c r="W70" i="1"/>
  <c r="V70" i="1"/>
  <c r="U70" i="1"/>
  <c r="T70" i="1"/>
  <c r="S70" i="1"/>
  <c r="R70" i="1"/>
  <c r="Q70" i="1"/>
  <c r="P70" i="1"/>
  <c r="N70" i="1"/>
  <c r="M70" i="1"/>
  <c r="L70" i="1"/>
  <c r="K70" i="1"/>
  <c r="J70" i="1"/>
  <c r="I70" i="1"/>
  <c r="H70" i="1"/>
  <c r="G70" i="1"/>
  <c r="F70" i="1"/>
  <c r="E70" i="1"/>
  <c r="D70" i="1"/>
  <c r="C70" i="1"/>
  <c r="AB69" i="1"/>
  <c r="O69" i="1"/>
  <c r="AC69" i="1" s="1"/>
  <c r="AD69" i="1" s="1"/>
  <c r="AB68" i="1"/>
  <c r="O68" i="1"/>
  <c r="AC68" i="1" s="1"/>
  <c r="AD68" i="1" s="1"/>
  <c r="AB67" i="1"/>
  <c r="O67" i="1"/>
  <c r="AC67" i="1" s="1"/>
  <c r="AD67" i="1" s="1"/>
  <c r="AB66" i="1"/>
  <c r="O66" i="1"/>
  <c r="AC66" i="1" s="1"/>
  <c r="AD66" i="1" s="1"/>
  <c r="AB65" i="1"/>
  <c r="O65" i="1"/>
  <c r="AC65" i="1" s="1"/>
  <c r="AD65" i="1" s="1"/>
  <c r="AB64" i="1"/>
  <c r="AC64" i="1" s="1"/>
  <c r="O64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N63" i="1"/>
  <c r="M63" i="1"/>
  <c r="L63" i="1"/>
  <c r="K63" i="1"/>
  <c r="J63" i="1"/>
  <c r="I63" i="1"/>
  <c r="H63" i="1"/>
  <c r="G63" i="1"/>
  <c r="F63" i="1"/>
  <c r="E63" i="1"/>
  <c r="D63" i="1"/>
  <c r="C63" i="1"/>
  <c r="AB62" i="1"/>
  <c r="AC62" i="1" s="1"/>
  <c r="AD62" i="1" s="1"/>
  <c r="O62" i="1"/>
  <c r="AB61" i="1"/>
  <c r="AC61" i="1" s="1"/>
  <c r="AD61" i="1" s="1"/>
  <c r="O61" i="1"/>
  <c r="AB60" i="1"/>
  <c r="AC60" i="1" s="1"/>
  <c r="AD60" i="1" s="1"/>
  <c r="O60" i="1"/>
  <c r="AB59" i="1"/>
  <c r="AC59" i="1" s="1"/>
  <c r="AD59" i="1" s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AA58" i="1"/>
  <c r="Z58" i="1"/>
  <c r="Y58" i="1"/>
  <c r="X58" i="1"/>
  <c r="W58" i="1"/>
  <c r="V58" i="1"/>
  <c r="U58" i="1"/>
  <c r="T58" i="1"/>
  <c r="S58" i="1"/>
  <c r="R58" i="1"/>
  <c r="Q58" i="1"/>
  <c r="P58" i="1"/>
  <c r="N58" i="1"/>
  <c r="M58" i="1"/>
  <c r="L58" i="1"/>
  <c r="K58" i="1"/>
  <c r="J58" i="1"/>
  <c r="I58" i="1"/>
  <c r="H58" i="1"/>
  <c r="G58" i="1"/>
  <c r="F58" i="1"/>
  <c r="E58" i="1"/>
  <c r="D58" i="1"/>
  <c r="C58" i="1"/>
  <c r="AB57" i="1"/>
  <c r="AC57" i="1" s="1"/>
  <c r="AD57" i="1" s="1"/>
  <c r="O57" i="1"/>
  <c r="AB56" i="1"/>
  <c r="AC56" i="1" s="1"/>
  <c r="AD56" i="1" s="1"/>
  <c r="O56" i="1"/>
  <c r="AB55" i="1"/>
  <c r="AC55" i="1" s="1"/>
  <c r="AD55" i="1" s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AA54" i="1"/>
  <c r="Z54" i="1"/>
  <c r="Y54" i="1"/>
  <c r="X54" i="1"/>
  <c r="W54" i="1"/>
  <c r="V54" i="1"/>
  <c r="U54" i="1"/>
  <c r="T54" i="1"/>
  <c r="S54" i="1"/>
  <c r="R54" i="1"/>
  <c r="Q54" i="1"/>
  <c r="P54" i="1"/>
  <c r="N54" i="1"/>
  <c r="M54" i="1"/>
  <c r="L54" i="1"/>
  <c r="K54" i="1"/>
  <c r="J54" i="1"/>
  <c r="I54" i="1"/>
  <c r="H54" i="1"/>
  <c r="G54" i="1"/>
  <c r="F54" i="1"/>
  <c r="E54" i="1"/>
  <c r="D54" i="1"/>
  <c r="C54" i="1"/>
  <c r="AB53" i="1"/>
  <c r="AC53" i="1" s="1"/>
  <c r="AD53" i="1" s="1"/>
  <c r="O53" i="1"/>
  <c r="AB52" i="1"/>
  <c r="AC52" i="1" s="1"/>
  <c r="AD52" i="1" s="1"/>
  <c r="O52" i="1"/>
  <c r="AB51" i="1"/>
  <c r="AC51" i="1" s="1"/>
  <c r="AD51" i="1" s="1"/>
  <c r="O51" i="1"/>
  <c r="AB50" i="1"/>
  <c r="AC50" i="1" s="1"/>
  <c r="AD50" i="1" s="1"/>
  <c r="O50" i="1"/>
  <c r="AB49" i="1"/>
  <c r="AC49" i="1" s="1"/>
  <c r="AD49" i="1" s="1"/>
  <c r="O49" i="1"/>
  <c r="AB48" i="1"/>
  <c r="AC48" i="1" s="1"/>
  <c r="AD48" i="1" s="1"/>
  <c r="O48" i="1"/>
  <c r="AB47" i="1"/>
  <c r="AC47" i="1" s="1"/>
  <c r="AD47" i="1" s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B46" i="1"/>
  <c r="AC46" i="1" s="1"/>
  <c r="AD46" i="1" s="1"/>
  <c r="O46" i="1"/>
  <c r="AD45" i="1"/>
  <c r="AB45" i="1"/>
  <c r="AC45" i="1" s="1"/>
  <c r="O45" i="1"/>
  <c r="AB44" i="1"/>
  <c r="AC44" i="1" s="1"/>
  <c r="AD44" i="1" s="1"/>
  <c r="O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42" i="1"/>
  <c r="Z42" i="1"/>
  <c r="Y42" i="1"/>
  <c r="X42" i="1"/>
  <c r="W42" i="1"/>
  <c r="V42" i="1"/>
  <c r="U42" i="1"/>
  <c r="T42" i="1"/>
  <c r="S42" i="1"/>
  <c r="R42" i="1"/>
  <c r="Q42" i="1"/>
  <c r="P42" i="1"/>
  <c r="N42" i="1"/>
  <c r="M42" i="1"/>
  <c r="L42" i="1"/>
  <c r="K42" i="1"/>
  <c r="J42" i="1"/>
  <c r="I42" i="1"/>
  <c r="H42" i="1"/>
  <c r="G42" i="1"/>
  <c r="F42" i="1"/>
  <c r="E42" i="1"/>
  <c r="D42" i="1"/>
  <c r="C42" i="1"/>
  <c r="O42" i="1" s="1"/>
  <c r="AB41" i="1"/>
  <c r="O41" i="1"/>
  <c r="AC41" i="1" s="1"/>
  <c r="AD41" i="1" s="1"/>
  <c r="AB40" i="1"/>
  <c r="O40" i="1"/>
  <c r="AC40" i="1" s="1"/>
  <c r="AD40" i="1" s="1"/>
  <c r="AB39" i="1"/>
  <c r="O39" i="1"/>
  <c r="AC39" i="1" s="1"/>
  <c r="AD39" i="1" s="1"/>
  <c r="AB38" i="1"/>
  <c r="O38" i="1"/>
  <c r="AC38" i="1" s="1"/>
  <c r="AD38" i="1" s="1"/>
  <c r="AB37" i="1"/>
  <c r="O37" i="1"/>
  <c r="AC37" i="1" s="1"/>
  <c r="AD37" i="1" s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AC36" i="1" s="1"/>
  <c r="AD36" i="1" s="1"/>
  <c r="N36" i="1"/>
  <c r="M36" i="1"/>
  <c r="L36" i="1"/>
  <c r="K36" i="1"/>
  <c r="J36" i="1"/>
  <c r="I36" i="1"/>
  <c r="H36" i="1"/>
  <c r="G36" i="1"/>
  <c r="F36" i="1"/>
  <c r="E36" i="1"/>
  <c r="D36" i="1"/>
  <c r="C36" i="1"/>
  <c r="AB35" i="1"/>
  <c r="O35" i="1"/>
  <c r="AC35" i="1" s="1"/>
  <c r="AD35" i="1" s="1"/>
  <c r="AB34" i="1"/>
  <c r="O34" i="1"/>
  <c r="AC34" i="1" s="1"/>
  <c r="AD34" i="1" s="1"/>
  <c r="AB33" i="1"/>
  <c r="O33" i="1"/>
  <c r="AC33" i="1" s="1"/>
  <c r="AD33" i="1" s="1"/>
  <c r="AB32" i="1"/>
  <c r="O32" i="1"/>
  <c r="AC32" i="1" s="1"/>
  <c r="AD32" i="1" s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N31" i="1"/>
  <c r="M31" i="1"/>
  <c r="L31" i="1"/>
  <c r="K31" i="1"/>
  <c r="J31" i="1"/>
  <c r="I31" i="1"/>
  <c r="H31" i="1"/>
  <c r="G31" i="1"/>
  <c r="F31" i="1"/>
  <c r="E31" i="1"/>
  <c r="D31" i="1"/>
  <c r="C31" i="1"/>
  <c r="O31" i="1" s="1"/>
  <c r="AB30" i="1"/>
  <c r="O30" i="1"/>
  <c r="AC30" i="1" s="1"/>
  <c r="AD30" i="1" s="1"/>
  <c r="AB29" i="1"/>
  <c r="O29" i="1"/>
  <c r="AC29" i="1" s="1"/>
  <c r="AD29" i="1" s="1"/>
  <c r="AB28" i="1"/>
  <c r="O28" i="1"/>
  <c r="AC28" i="1" s="1"/>
  <c r="AD28" i="1" s="1"/>
  <c r="AB27" i="1"/>
  <c r="O27" i="1"/>
  <c r="AC27" i="1" s="1"/>
  <c r="AD27" i="1" s="1"/>
  <c r="AB26" i="1"/>
  <c r="O26" i="1"/>
  <c r="AC26" i="1" s="1"/>
  <c r="AD26" i="1" s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AC25" i="1" s="1"/>
  <c r="AD25" i="1" s="1"/>
  <c r="N25" i="1"/>
  <c r="M25" i="1"/>
  <c r="L25" i="1"/>
  <c r="K25" i="1"/>
  <c r="J25" i="1"/>
  <c r="I25" i="1"/>
  <c r="H25" i="1"/>
  <c r="G25" i="1"/>
  <c r="F25" i="1"/>
  <c r="E25" i="1"/>
  <c r="D25" i="1"/>
  <c r="C25" i="1"/>
  <c r="AB24" i="1"/>
  <c r="O24" i="1"/>
  <c r="AC24" i="1" s="1"/>
  <c r="AD24" i="1" s="1"/>
  <c r="AB23" i="1"/>
  <c r="O23" i="1"/>
  <c r="AC23" i="1" s="1"/>
  <c r="AD23" i="1" s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AC22" i="1" s="1"/>
  <c r="AD22" i="1" s="1"/>
  <c r="N22" i="1"/>
  <c r="M22" i="1"/>
  <c r="L22" i="1"/>
  <c r="K22" i="1"/>
  <c r="J22" i="1"/>
  <c r="I22" i="1"/>
  <c r="H22" i="1"/>
  <c r="G22" i="1"/>
  <c r="F22" i="1"/>
  <c r="E22" i="1"/>
  <c r="D22" i="1"/>
  <c r="C22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N21" i="1"/>
  <c r="M21" i="1"/>
  <c r="L21" i="1"/>
  <c r="K21" i="1"/>
  <c r="J21" i="1"/>
  <c r="I21" i="1"/>
  <c r="H21" i="1"/>
  <c r="G21" i="1"/>
  <c r="F21" i="1"/>
  <c r="E21" i="1"/>
  <c r="D21" i="1"/>
  <c r="C21" i="1"/>
  <c r="AB20" i="1"/>
  <c r="O20" i="1"/>
  <c r="AC20" i="1" s="1"/>
  <c r="AD20" i="1" s="1"/>
  <c r="E20" i="1"/>
  <c r="AB19" i="1"/>
  <c r="AC19" i="1" s="1"/>
  <c r="AD19" i="1" s="1"/>
  <c r="O19" i="1"/>
  <c r="AB18" i="1"/>
  <c r="AC18" i="1" s="1"/>
  <c r="AD18" i="1" s="1"/>
  <c r="O18" i="1"/>
  <c r="AB17" i="1"/>
  <c r="AC17" i="1" s="1"/>
  <c r="AD17" i="1" s="1"/>
  <c r="O17" i="1"/>
  <c r="AB16" i="1"/>
  <c r="AC16" i="1" s="1"/>
  <c r="AD16" i="1" s="1"/>
  <c r="O16" i="1"/>
  <c r="AB15" i="1"/>
  <c r="AC15" i="1" s="1"/>
  <c r="AD15" i="1" s="1"/>
  <c r="O15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N14" i="1"/>
  <c r="M14" i="1"/>
  <c r="L14" i="1"/>
  <c r="K14" i="1"/>
  <c r="J14" i="1"/>
  <c r="I14" i="1"/>
  <c r="H14" i="1"/>
  <c r="G14" i="1"/>
  <c r="F14" i="1"/>
  <c r="E14" i="1"/>
  <c r="D14" i="1"/>
  <c r="C14" i="1"/>
  <c r="AB13" i="1"/>
  <c r="AC13" i="1" s="1"/>
  <c r="AD13" i="1" s="1"/>
  <c r="O13" i="1"/>
  <c r="AB12" i="1"/>
  <c r="AC12" i="1" s="1"/>
  <c r="AD12" i="1" s="1"/>
  <c r="O12" i="1"/>
  <c r="AB11" i="1"/>
  <c r="AC11" i="1" s="1"/>
  <c r="AD11" i="1" s="1"/>
  <c r="O11" i="1"/>
  <c r="AB10" i="1"/>
  <c r="AC10" i="1" s="1"/>
  <c r="AD10" i="1" s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AA9" i="1"/>
  <c r="Z9" i="1"/>
  <c r="Y9" i="1"/>
  <c r="X9" i="1"/>
  <c r="W9" i="1"/>
  <c r="V9" i="1"/>
  <c r="U9" i="1"/>
  <c r="T9" i="1"/>
  <c r="S9" i="1"/>
  <c r="R9" i="1"/>
  <c r="Q9" i="1"/>
  <c r="P9" i="1"/>
  <c r="N9" i="1"/>
  <c r="M9" i="1"/>
  <c r="L9" i="1"/>
  <c r="K9" i="1"/>
  <c r="J9" i="1"/>
  <c r="I9" i="1"/>
  <c r="H9" i="1"/>
  <c r="G9" i="1"/>
  <c r="F9" i="1"/>
  <c r="E9" i="1"/>
  <c r="D9" i="1"/>
  <c r="C9" i="1"/>
  <c r="AA8" i="1"/>
  <c r="AA84" i="1" s="1"/>
  <c r="AA98" i="1" s="1"/>
  <c r="Z8" i="1"/>
  <c r="Z84" i="1" s="1"/>
  <c r="Z98" i="1" s="1"/>
  <c r="Y8" i="1"/>
  <c r="Y84" i="1" s="1"/>
  <c r="Y98" i="1" s="1"/>
  <c r="X8" i="1"/>
  <c r="X84" i="1" s="1"/>
  <c r="X98" i="1" s="1"/>
  <c r="W8" i="1"/>
  <c r="W84" i="1" s="1"/>
  <c r="W98" i="1" s="1"/>
  <c r="V8" i="1"/>
  <c r="V84" i="1" s="1"/>
  <c r="V98" i="1" s="1"/>
  <c r="U8" i="1"/>
  <c r="U84" i="1" s="1"/>
  <c r="U98" i="1" s="1"/>
  <c r="T8" i="1"/>
  <c r="T84" i="1" s="1"/>
  <c r="T98" i="1" s="1"/>
  <c r="S8" i="1"/>
  <c r="S84" i="1" s="1"/>
  <c r="S98" i="1" s="1"/>
  <c r="R8" i="1"/>
  <c r="R84" i="1" s="1"/>
  <c r="R98" i="1" s="1"/>
  <c r="Q8" i="1"/>
  <c r="Q84" i="1" s="1"/>
  <c r="Q98" i="1" s="1"/>
  <c r="P8" i="1"/>
  <c r="P84" i="1" s="1"/>
  <c r="P98" i="1" s="1"/>
  <c r="N8" i="1"/>
  <c r="N84" i="1" s="1"/>
  <c r="N98" i="1" s="1"/>
  <c r="M8" i="1"/>
  <c r="M84" i="1" s="1"/>
  <c r="M98" i="1" s="1"/>
  <c r="L8" i="1"/>
  <c r="L84" i="1" s="1"/>
  <c r="L98" i="1" s="1"/>
  <c r="K8" i="1"/>
  <c r="K84" i="1" s="1"/>
  <c r="K98" i="1" s="1"/>
  <c r="J8" i="1"/>
  <c r="J84" i="1" s="1"/>
  <c r="J98" i="1" s="1"/>
  <c r="I8" i="1"/>
  <c r="I84" i="1" s="1"/>
  <c r="I98" i="1" s="1"/>
  <c r="H8" i="1"/>
  <c r="H84" i="1" s="1"/>
  <c r="H98" i="1" s="1"/>
  <c r="G8" i="1"/>
  <c r="G84" i="1" s="1"/>
  <c r="G98" i="1" s="1"/>
  <c r="F8" i="1"/>
  <c r="F84" i="1" s="1"/>
  <c r="F98" i="1" s="1"/>
  <c r="E8" i="1"/>
  <c r="E84" i="1" s="1"/>
  <c r="E98" i="1" s="1"/>
  <c r="D8" i="1"/>
  <c r="D84" i="1" s="1"/>
  <c r="D98" i="1" s="1"/>
  <c r="C8" i="1"/>
  <c r="C84" i="1" s="1"/>
  <c r="C98" i="1" s="1"/>
  <c r="AC31" i="1" l="1"/>
  <c r="AD31" i="1" s="1"/>
  <c r="O21" i="1"/>
  <c r="AC21" i="1" s="1"/>
  <c r="AD21" i="1" s="1"/>
  <c r="O14" i="1"/>
  <c r="AB43" i="1"/>
  <c r="AC94" i="1"/>
  <c r="AD94" i="1" s="1"/>
  <c r="AB89" i="1"/>
  <c r="AC81" i="1"/>
  <c r="AD81" i="1" s="1"/>
  <c r="O63" i="1"/>
  <c r="O58" i="1" s="1"/>
  <c r="O54" i="1" s="1"/>
  <c r="AB71" i="1"/>
  <c r="O76" i="1"/>
  <c r="O70" i="1" s="1"/>
  <c r="AC89" i="1" l="1"/>
  <c r="AD89" i="1" s="1"/>
  <c r="AB87" i="1"/>
  <c r="AC87" i="1" s="1"/>
  <c r="AD87" i="1" s="1"/>
  <c r="AC71" i="1"/>
  <c r="AD71" i="1" s="1"/>
  <c r="AB70" i="1"/>
  <c r="AC63" i="1"/>
  <c r="AD63" i="1" s="1"/>
  <c r="O9" i="1"/>
  <c r="O8" i="1" s="1"/>
  <c r="O84" i="1" s="1"/>
  <c r="O98" i="1" s="1"/>
  <c r="AC76" i="1"/>
  <c r="AC43" i="1"/>
  <c r="AD43" i="1" s="1"/>
  <c r="AB42" i="1"/>
  <c r="AC14" i="1"/>
  <c r="AD14" i="1" s="1"/>
  <c r="AC70" i="1" l="1"/>
  <c r="AD70" i="1" s="1"/>
  <c r="AB58" i="1"/>
  <c r="AC42" i="1"/>
  <c r="AD42" i="1" s="1"/>
  <c r="AB9" i="1"/>
  <c r="AB54" i="1" l="1"/>
  <c r="AC54" i="1" s="1"/>
  <c r="AD54" i="1" s="1"/>
  <c r="AC58" i="1"/>
  <c r="AD58" i="1" s="1"/>
  <c r="AC9" i="1"/>
  <c r="AD9" i="1" s="1"/>
  <c r="AB8" i="1"/>
  <c r="AB84" i="1" l="1"/>
  <c r="AC8" i="1"/>
  <c r="AD8" i="1" s="1"/>
  <c r="AB98" i="1" l="1"/>
  <c r="AC98" i="1" s="1"/>
  <c r="AD98" i="1" s="1"/>
  <c r="AC84" i="1"/>
  <c r="AD84" i="1" s="1"/>
</calcChain>
</file>

<file path=xl/sharedStrings.xml><?xml version="1.0" encoding="utf-8"?>
<sst xmlns="http://schemas.openxmlformats.org/spreadsheetml/2006/main" count="126" uniqueCount="103">
  <si>
    <t>INGRESOS FISCALES COMPARADOS, SEGÚN PRINCIPALES PARTIDAS</t>
  </si>
  <si>
    <t>ENERO-DICIEMBRE  2010/2009</t>
  </si>
  <si>
    <r>
      <t>(En millones RD$)</t>
    </r>
    <r>
      <rPr>
        <i/>
        <vertAlign val="superscript"/>
        <sz val="11"/>
        <color indexed="8"/>
        <rFont val="Arial"/>
        <family val="2"/>
      </rPr>
      <t xml:space="preserve"> (1)</t>
    </r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</si>
  <si>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</si>
  <si>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</si>
  <si>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</si>
  <si>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</si>
  <si>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</si>
  <si>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</si>
  <si>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</si>
  <si>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</si>
  <si>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</si>
  <si>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</si>
  <si>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</si>
  <si>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</si>
  <si>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</si>
  <si>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</si>
  <si>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   Abs.</t>
  </si>
  <si>
    <t xml:space="preserve"> %</t>
  </si>
  <si>
    <t xml:space="preserve"> I-  INGRESOS CORRIENTES</t>
  </si>
  <si>
    <t xml:space="preserve"> II-  INGRESOS TRIBUTARIOS</t>
  </si>
  <si>
    <t>1) Impuestos Sobre Ingresos</t>
  </si>
  <si>
    <t>- Impuestos Sobre la Renta de las Personas</t>
  </si>
  <si>
    <t>- Impuestos Sobre los Ingresos de las Empresas</t>
  </si>
  <si>
    <t>- Otros Impuestos Sobre los Ingresos</t>
  </si>
  <si>
    <t xml:space="preserve">2) Impuestos Sobre la Propiedad </t>
  </si>
  <si>
    <t>- Operaciones Inmobiliarias</t>
  </si>
  <si>
    <t>- 17% Registro de Propiedad de Vehículos</t>
  </si>
  <si>
    <t>- Impuestos sobre los Activos (1%)</t>
  </si>
  <si>
    <t>- Impuesto a la Transferencia de Bienes Muebles</t>
  </si>
  <si>
    <t xml:space="preserve">- Impuestos a las Viviendas Suntuarias </t>
  </si>
  <si>
    <t>- Otros</t>
  </si>
  <si>
    <t>3) Impuestos Internos Sobre Mercancías y Servicios</t>
  </si>
  <si>
    <t>Impuesto a las Transferencias de  Bienes Industrializados y Servicios</t>
  </si>
  <si>
    <t>- ITBIS Interno</t>
  </si>
  <si>
    <t>- ITBIS Externo</t>
  </si>
  <si>
    <t xml:space="preserve">Impuestos sobre Mercancías </t>
  </si>
  <si>
    <t>- Bebidas Alcohólicas</t>
  </si>
  <si>
    <t>- Tabaco Manufacturado</t>
  </si>
  <si>
    <t>- Impuestos sobre Hidrocarburos (Ley No.112-00)</t>
  </si>
  <si>
    <t>- Impuestos Selectivos sobre Hidrocarburos (Ley No.557-05)</t>
  </si>
  <si>
    <t>Impuestos Sobre los Servicios</t>
  </si>
  <si>
    <t xml:space="preserve">- Impuesto sobre Cheques </t>
  </si>
  <si>
    <t xml:space="preserve">- Impuesto Selectivo sobre las Telecomunicaciones </t>
  </si>
  <si>
    <t>- Impuesto Selectivo sobre Polizas de Seguros</t>
  </si>
  <si>
    <t>Impuestos Sobre el Uso de Bienes y Licencias</t>
  </si>
  <si>
    <t>- Derecho de Circulación Vehículos de Motor</t>
  </si>
  <si>
    <t>- Licencias para Portar Armas de Fuego</t>
  </si>
  <si>
    <t>- Licencias para Operar Bancas de Apuestas</t>
  </si>
  <si>
    <t>- Licencias sobre Maguinas Tragamonedas</t>
  </si>
  <si>
    <t>4) Impuestos Sobre el Comercio Exterior</t>
  </si>
  <si>
    <t>Sobre las Importaciones</t>
  </si>
  <si>
    <t>- Arancel</t>
  </si>
  <si>
    <t>Sobre las Exportaciones</t>
  </si>
  <si>
    <t>Otros Impuestos al Comercio Exterior</t>
  </si>
  <si>
    <t>- Recargo Cambiario</t>
  </si>
  <si>
    <t>- Impuesto a la Salida de Pasajeros al Exterior por Aeropuertos y Puertos</t>
  </si>
  <si>
    <t>- Derechos Consulares</t>
  </si>
  <si>
    <t xml:space="preserve">5) Otros Impuestos </t>
  </si>
  <si>
    <t>6) Contribución a la Seguridad Social</t>
  </si>
  <si>
    <t>III-  INGRESOS NO TRIBUTARIOS</t>
  </si>
  <si>
    <t>1) Transferencias Corrientes</t>
  </si>
  <si>
    <t>- Zona Franca</t>
  </si>
  <si>
    <t>2) Otros Ingresos</t>
  </si>
  <si>
    <t>- Ventas de Mercancías del Estado</t>
  </si>
  <si>
    <t>- PROMESE</t>
  </si>
  <si>
    <t>- Otras Ventas de Mercancías de la Administración Central</t>
  </si>
  <si>
    <t>- Otras Ventas</t>
  </si>
  <si>
    <t>- Ventas de Servicios del Estado</t>
  </si>
  <si>
    <t>- Derechos Aeroportuarios</t>
  </si>
  <si>
    <t>- Tarjetas de Turismo</t>
  </si>
  <si>
    <t>- Peaje</t>
  </si>
  <si>
    <t>- Tasas por Expedición y Renovación de Pasaportes</t>
  </si>
  <si>
    <t>- Otras Ventas de Servicios de la Administración Central</t>
  </si>
  <si>
    <t>- Rentas de Propiedad</t>
  </si>
  <si>
    <t>- Dividendos por Inversiones Empresariales</t>
  </si>
  <si>
    <t>- Dividendos de la Refinería</t>
  </si>
  <si>
    <t>- Dividendos del Banco de Reservas</t>
  </si>
  <si>
    <t>- Intereses</t>
  </si>
  <si>
    <t>- Conseciones</t>
  </si>
  <si>
    <t>- Conseción para Explotar Falconbrigde</t>
  </si>
  <si>
    <t>- Ingresos Diversos</t>
  </si>
  <si>
    <t>IV) INGRESOS A ESPECIFICAR</t>
  </si>
  <si>
    <t>VI.  INGRESOS DE CAPITAL</t>
  </si>
  <si>
    <t>- Ventas de activos no financiero</t>
  </si>
  <si>
    <t>TOTAL</t>
  </si>
  <si>
    <t>DONACIONES</t>
  </si>
  <si>
    <t>FUENTES FINANCIERAS</t>
  </si>
  <si>
    <t>-  Activos Financieros</t>
  </si>
  <si>
    <t>-  Pasivos Financieros</t>
  </si>
  <si>
    <t>- Obtención de Préstamos Internos</t>
  </si>
  <si>
    <t>- Obtención de Préstamos Externos</t>
  </si>
  <si>
    <t>- PETROCARIBE</t>
  </si>
  <si>
    <t>- Colocación de Títulos y Valores</t>
  </si>
  <si>
    <t>- Internos</t>
  </si>
  <si>
    <t>- Externos</t>
  </si>
  <si>
    <t xml:space="preserve">   Fondos Especiales y de Terceros</t>
  </si>
  <si>
    <t xml:space="preserve">  (1) Cifras sujetas a rectificación. </t>
  </si>
  <si>
    <r>
      <t xml:space="preserve">  </t>
    </r>
    <r>
      <rPr>
        <sz val="10"/>
        <color indexed="8"/>
        <rFont val="Arial"/>
        <family val="2"/>
      </rPr>
      <t xml:space="preserve"> Incluye los dolares convertidos a la tasa oficial</t>
    </r>
    <r>
      <rPr>
        <b/>
        <sz val="10"/>
        <color indexed="8"/>
        <rFont val="Arial"/>
        <family val="2"/>
      </rPr>
      <t xml:space="preserve">. </t>
    </r>
  </si>
  <si>
    <t xml:space="preserve">   Excluye los Fondos Especiales y de Terceros e Ingresos de otras Direcciones e Instituciones.</t>
  </si>
  <si>
    <t xml:space="preserve">   FUENTE: Ministerio de Hacienda (SIGEF), Informe de Ejecución de Ingresos.</t>
  </si>
  <si>
    <t xml:space="preserve">    http://www.hacienda.gov.do/politica_legislacion_tributaria/ingresos%20fiscales/ingresos%20mensuales/archivos/archivos_ingresos_fiscales.htm</t>
  </si>
  <si>
    <t>Actualizado de la páginas web del Ministerio de Hacienda el 24 de febrero de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</si>
</sst>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#,##0.0_);\(#,##0.0\)"/>
    <numFmt numFmtId="165" formatCode="#,##0.000000000000_);\(#,##0.000000000000\)"/>
    <numFmt numFmtId="166" formatCode="#,##0.000_);\(#,##0.000\)"/>
    <numFmt numFmtId="167" formatCode="_(* #,##0.0_);_(* \(#,##0.0\);_(* &quot;-&quot;??_);_(@_)"/>
    <numFmt numFmtId="168" formatCode="* _(#,##0.0_)\ _P_-;* \(#,##0.0\)\ _P_-;_-* &quot;-&quot;??\ _P_-;_-@_-"/>
    <numFmt numFmtId="169" formatCode="_ * #,##0.00_ ;_ * \-#,##0.00_ ;_ * &quot;-&quot;??_ ;_ @_ 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9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i/>
      <sz val="12"/>
      <color indexed="8"/>
      <name val="Arial"/>
      <family val="2"/>
    </font>
    <font>
      <i/>
      <sz val="11"/>
      <color indexed="8"/>
      <name val="Arial"/>
      <family val="2"/>
    </font>
    <font>
      <i/>
      <vertAlign val="superscript"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0"/>
      <name val="Trebuchet MS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1"/>
      <color theme="0"/>
      <name val="Arial"/>
      <family val="2"/>
    </font>
    <font>
      <sz val="9"/>
      <color indexed="8"/>
      <name val="Trebuchet MS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8"/>
      <color theme="3" tint="-0.249977111117893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12"/>
      <name val="Helv"/>
    </font>
    <font>
      <sz val="10"/>
      <name val="Geneva"/>
    </font>
    <font>
      <sz val="12"/>
      <name val="Arial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8"/>
      <color indexed="8"/>
      <name val="Helv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8"/>
      <name val="Helv"/>
    </font>
    <font>
      <b/>
      <sz val="11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3">
      <protection hidden="1"/>
    </xf>
    <xf numFmtId="0" fontId="25" fillId="18" borderId="3" applyNumberFormat="0" applyFont="0" applyBorder="0" applyAlignment="0" applyProtection="0">
      <protection hidden="1"/>
    </xf>
    <xf numFmtId="168" fontId="26" fillId="0" borderId="4" applyBorder="0">
      <alignment horizontal="center" vertical="center"/>
    </xf>
    <xf numFmtId="0" fontId="27" fillId="6" borderId="0" applyNumberFormat="0" applyBorder="0" applyAlignment="0" applyProtection="0"/>
    <xf numFmtId="0" fontId="28" fillId="18" borderId="5" applyNumberFormat="0" applyAlignment="0" applyProtection="0"/>
    <xf numFmtId="0" fontId="29" fillId="19" borderId="6" applyNumberFormat="0" applyAlignment="0" applyProtection="0"/>
    <xf numFmtId="0" fontId="30" fillId="0" borderId="7" applyNumberFormat="0" applyFill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3" borderId="0" applyNumberFormat="0" applyBorder="0" applyAlignment="0" applyProtection="0"/>
    <xf numFmtId="0" fontId="32" fillId="9" borderId="5" applyNumberFormat="0" applyAlignment="0" applyProtection="0"/>
    <xf numFmtId="0" fontId="33" fillId="5" borderId="0" applyNumberFormat="0" applyBorder="0" applyAlignment="0" applyProtection="0"/>
    <xf numFmtId="0" fontId="34" fillId="0" borderId="3">
      <alignment horizontal="left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24" borderId="0" applyNumberFormat="0" applyBorder="0" applyAlignment="0" applyProtection="0"/>
    <xf numFmtId="0" fontId="17" fillId="0" borderId="0">
      <alignment vertical="top"/>
    </xf>
    <xf numFmtId="0" fontId="3" fillId="0" borderId="0"/>
    <xf numFmtId="0" fontId="17" fillId="0" borderId="0">
      <alignment vertical="top"/>
    </xf>
    <xf numFmtId="39" fontId="36" fillId="0" borderId="0"/>
    <xf numFmtId="0" fontId="1" fillId="0" borderId="0"/>
    <xf numFmtId="0" fontId="3" fillId="0" borderId="0"/>
    <xf numFmtId="0" fontId="3" fillId="0" borderId="0"/>
    <xf numFmtId="0" fontId="3" fillId="25" borderId="8" applyNumberFormat="0" applyFont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3" applyNumberFormat="0" applyFill="0" applyBorder="0" applyAlignment="0" applyProtection="0">
      <protection hidden="1"/>
    </xf>
    <xf numFmtId="0" fontId="38" fillId="18" borderId="9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31" fillId="0" borderId="12" applyNumberFormat="0" applyFill="0" applyAlignment="0" applyProtection="0"/>
    <xf numFmtId="0" fontId="43" fillId="0" borderId="0" applyNumberFormat="0" applyFill="0" applyBorder="0" applyAlignment="0" applyProtection="0"/>
    <xf numFmtId="0" fontId="44" fillId="18" borderId="3"/>
    <xf numFmtId="0" fontId="45" fillId="0" borderId="13" applyNumberFormat="0" applyFill="0" applyAlignment="0" applyProtection="0"/>
  </cellStyleXfs>
  <cellXfs count="64">
    <xf numFmtId="0" fontId="0" fillId="0" borderId="0" xfId="0"/>
    <xf numFmtId="0" fontId="2" fillId="0" borderId="0" xfId="0" applyFont="1" applyFill="1" applyBorder="1" applyAlignment="1" applyProtection="1">
      <alignment horizontal="center"/>
    </xf>
    <xf numFmtId="0" fontId="3" fillId="0" borderId="0" xfId="0" applyFont="1" applyBorder="1"/>
    <xf numFmtId="0" fontId="0" fillId="0" borderId="0" xfId="0" applyFont="1" applyBorder="1"/>
    <xf numFmtId="43" fontId="3" fillId="0" borderId="0" xfId="0" applyNumberFormat="1" applyFont="1" applyBorder="1"/>
    <xf numFmtId="0" fontId="8" fillId="0" borderId="0" xfId="0" applyFont="1" applyFill="1" applyBorder="1" applyAlignment="1" applyProtection="1"/>
    <xf numFmtId="43" fontId="3" fillId="0" borderId="0" xfId="1" applyFont="1" applyBorder="1"/>
    <xf numFmtId="43" fontId="10" fillId="0" borderId="0" xfId="0" applyNumberFormat="1" applyFont="1" applyBorder="1" applyAlignment="1">
      <alignment horizontal="right"/>
    </xf>
    <xf numFmtId="0" fontId="9" fillId="2" borderId="0" xfId="0" applyFont="1" applyFill="1" applyBorder="1" applyAlignment="1" applyProtection="1">
      <alignment horizontal="center"/>
    </xf>
    <xf numFmtId="0" fontId="9" fillId="2" borderId="0" xfId="0" applyFont="1" applyFill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/>
    <xf numFmtId="164" fontId="11" fillId="0" borderId="0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/>
    <xf numFmtId="49" fontId="11" fillId="0" borderId="0" xfId="0" applyNumberFormat="1" applyFont="1" applyFill="1" applyBorder="1" applyAlignment="1" applyProtection="1">
      <alignment horizontal="left" indent="1"/>
    </xf>
    <xf numFmtId="164" fontId="11" fillId="0" borderId="0" xfId="0" applyNumberFormat="1" applyFont="1" applyFill="1" applyBorder="1" applyProtection="1"/>
    <xf numFmtId="49" fontId="12" fillId="0" borderId="0" xfId="0" applyNumberFormat="1" applyFont="1" applyFill="1" applyBorder="1" applyAlignment="1" applyProtection="1">
      <alignment horizontal="left" indent="2"/>
    </xf>
    <xf numFmtId="164" fontId="12" fillId="0" borderId="0" xfId="0" applyNumberFormat="1" applyFont="1" applyFill="1" applyBorder="1" applyProtection="1"/>
    <xf numFmtId="164" fontId="12" fillId="0" borderId="0" xfId="0" applyNumberFormat="1" applyFont="1" applyFill="1" applyBorder="1"/>
    <xf numFmtId="49" fontId="12" fillId="0" borderId="0" xfId="0" applyNumberFormat="1" applyFont="1" applyFill="1" applyBorder="1" applyAlignment="1" applyProtection="1">
      <alignment horizontal="left" indent="3"/>
    </xf>
    <xf numFmtId="4" fontId="3" fillId="0" borderId="0" xfId="0" applyNumberFormat="1" applyFont="1" applyFill="1" applyBorder="1"/>
    <xf numFmtId="164" fontId="12" fillId="3" borderId="0" xfId="0" applyNumberFormat="1" applyFont="1" applyFill="1" applyBorder="1" applyProtection="1"/>
    <xf numFmtId="49" fontId="11" fillId="0" borderId="0" xfId="0" applyNumberFormat="1" applyFont="1" applyFill="1" applyBorder="1"/>
    <xf numFmtId="165" fontId="3" fillId="0" borderId="0" xfId="0" applyNumberFormat="1" applyFont="1" applyFill="1" applyBorder="1"/>
    <xf numFmtId="49" fontId="11" fillId="0" borderId="0" xfId="0" applyNumberFormat="1" applyFont="1" applyFill="1" applyBorder="1" applyAlignment="1" applyProtection="1">
      <alignment horizontal="left" indent="2"/>
    </xf>
    <xf numFmtId="4" fontId="13" fillId="0" borderId="0" xfId="0" applyNumberFormat="1" applyFont="1" applyFill="1" applyBorder="1"/>
    <xf numFmtId="49" fontId="14" fillId="0" borderId="0" xfId="0" applyNumberFormat="1" applyFont="1" applyFill="1" applyBorder="1" applyAlignment="1" applyProtection="1">
      <alignment horizontal="left" indent="3"/>
    </xf>
    <xf numFmtId="0" fontId="13" fillId="0" borderId="0" xfId="0" applyFont="1" applyFill="1" applyBorder="1"/>
    <xf numFmtId="49" fontId="11" fillId="0" borderId="0" xfId="0" applyNumberFormat="1" applyFont="1" applyFill="1" applyBorder="1" applyAlignment="1" applyProtection="1">
      <alignment horizontal="left" indent="3"/>
    </xf>
    <xf numFmtId="49" fontId="12" fillId="0" borderId="0" xfId="0" applyNumberFormat="1" applyFont="1" applyFill="1" applyBorder="1" applyAlignment="1" applyProtection="1">
      <alignment horizontal="left" indent="4"/>
    </xf>
    <xf numFmtId="49" fontId="4" fillId="0" borderId="0" xfId="0" applyNumberFormat="1" applyFont="1" applyFill="1" applyBorder="1" applyAlignment="1" applyProtection="1">
      <alignment horizontal="left" indent="3"/>
    </xf>
    <xf numFmtId="49" fontId="12" fillId="0" borderId="0" xfId="0" applyNumberFormat="1" applyFont="1" applyFill="1" applyBorder="1" applyAlignment="1" applyProtection="1">
      <alignment horizontal="left" indent="5"/>
    </xf>
    <xf numFmtId="49" fontId="12" fillId="0" borderId="0" xfId="0" applyNumberFormat="1" applyFont="1" applyFill="1" applyBorder="1" applyAlignment="1" applyProtection="1">
      <alignment horizontal="left" indent="1"/>
    </xf>
    <xf numFmtId="49" fontId="12" fillId="0" borderId="0" xfId="0" applyNumberFormat="1" applyFont="1" applyFill="1" applyBorder="1" applyAlignment="1" applyProtection="1"/>
    <xf numFmtId="49" fontId="15" fillId="2" borderId="0" xfId="0" applyNumberFormat="1" applyFont="1" applyFill="1" applyBorder="1" applyAlignment="1" applyProtection="1">
      <alignment horizontal="center"/>
    </xf>
    <xf numFmtId="164" fontId="15" fillId="2" borderId="0" xfId="0" applyNumberFormat="1" applyFont="1" applyFill="1" applyBorder="1" applyProtection="1"/>
    <xf numFmtId="166" fontId="3" fillId="0" borderId="0" xfId="0" applyNumberFormat="1" applyFont="1" applyFill="1" applyBorder="1"/>
    <xf numFmtId="49" fontId="11" fillId="0" borderId="0" xfId="0" applyNumberFormat="1" applyFont="1" applyFill="1" applyBorder="1" applyAlignment="1" applyProtection="1">
      <alignment horizontal="center"/>
    </xf>
    <xf numFmtId="4" fontId="3" fillId="0" borderId="0" xfId="1" applyNumberFormat="1" applyFont="1" applyFill="1" applyBorder="1"/>
    <xf numFmtId="49" fontId="12" fillId="0" borderId="0" xfId="0" applyNumberFormat="1" applyFont="1" applyFill="1" applyBorder="1" applyAlignment="1" applyProtection="1">
      <alignment horizontal="left" indent="6"/>
    </xf>
    <xf numFmtId="166" fontId="0" fillId="0" borderId="0" xfId="0" applyNumberFormat="1" applyFont="1" applyBorder="1"/>
    <xf numFmtId="164" fontId="12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/>
    <xf numFmtId="167" fontId="3" fillId="0" borderId="0" xfId="1" applyNumberFormat="1" applyFont="1" applyBorder="1"/>
    <xf numFmtId="167" fontId="0" fillId="0" borderId="0" xfId="1" applyNumberFormat="1" applyFont="1" applyBorder="1"/>
    <xf numFmtId="0" fontId="18" fillId="0" borderId="0" xfId="0" applyFont="1" applyFill="1" applyBorder="1"/>
    <xf numFmtId="164" fontId="18" fillId="0" borderId="0" xfId="0" applyNumberFormat="1" applyFont="1" applyFill="1" applyBorder="1"/>
    <xf numFmtId="164" fontId="0" fillId="0" borderId="0" xfId="0" applyNumberFormat="1" applyFont="1" applyBorder="1"/>
    <xf numFmtId="0" fontId="10" fillId="0" borderId="0" xfId="2" applyFont="1" applyFill="1" applyBorder="1" applyAlignment="1" applyProtection="1"/>
    <xf numFmtId="0" fontId="19" fillId="0" borderId="0" xfId="0" applyFont="1" applyFill="1" applyBorder="1"/>
    <xf numFmtId="0" fontId="20" fillId="0" borderId="0" xfId="0" applyFont="1" applyFill="1" applyBorder="1"/>
    <xf numFmtId="164" fontId="20" fillId="0" borderId="0" xfId="0" applyNumberFormat="1" applyFont="1" applyFill="1" applyBorder="1"/>
    <xf numFmtId="49" fontId="21" fillId="0" borderId="0" xfId="0" applyNumberFormat="1" applyFont="1" applyFill="1" applyBorder="1" applyAlignment="1" applyProtection="1"/>
    <xf numFmtId="49" fontId="20" fillId="0" borderId="0" xfId="0" applyNumberFormat="1" applyFont="1" applyFill="1" applyBorder="1"/>
    <xf numFmtId="4" fontId="20" fillId="0" borderId="0" xfId="0" applyNumberFormat="1" applyFont="1" applyFill="1" applyBorder="1"/>
    <xf numFmtId="43" fontId="20" fillId="0" borderId="0" xfId="0" applyNumberFormat="1" applyFont="1" applyFill="1" applyBorder="1"/>
    <xf numFmtId="167" fontId="20" fillId="0" borderId="0" xfId="1" applyNumberFormat="1" applyFont="1" applyFill="1" applyBorder="1"/>
    <xf numFmtId="0" fontId="20" fillId="0" borderId="0" xfId="0" applyFont="1" applyBorder="1"/>
    <xf numFmtId="0" fontId="4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9" fillId="2" borderId="0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/>
    </xf>
  </cellXfs>
  <cellStyles count="71">
    <cellStyle name="20% - Énfasis1 2" xfId="3"/>
    <cellStyle name="20% - Énfasis2 2" xfId="4"/>
    <cellStyle name="20% - Énfasis3 2" xfId="5"/>
    <cellStyle name="20% - Énfasis4 2" xfId="6"/>
    <cellStyle name="20% - Énfasis5 2" xfId="7"/>
    <cellStyle name="20% - Énfasis6 2" xfId="8"/>
    <cellStyle name="40% - Énfasis1 2" xfId="9"/>
    <cellStyle name="40% - Énfasis2 2" xfId="10"/>
    <cellStyle name="40% - Énfasis3 2" xfId="11"/>
    <cellStyle name="40% - Énfasis4 2" xfId="12"/>
    <cellStyle name="40% - Énfasis5 2" xfId="13"/>
    <cellStyle name="40% - Énfasis6 2" xfId="14"/>
    <cellStyle name="60% - Énfasis1 2" xfId="15"/>
    <cellStyle name="60% - Énfasis2 2" xfId="16"/>
    <cellStyle name="60% - Énfasis3 2" xfId="17"/>
    <cellStyle name="60% - Énfasis4 2" xfId="18"/>
    <cellStyle name="60% - Énfasis5 2" xfId="19"/>
    <cellStyle name="60% - Énfasis6 2" xfId="20"/>
    <cellStyle name="Array" xfId="21"/>
    <cellStyle name="Array Enter" xfId="22"/>
    <cellStyle name="base paren" xfId="23"/>
    <cellStyle name="Buena 2" xfId="24"/>
    <cellStyle name="Cálculo 2" xfId="25"/>
    <cellStyle name="Celda de comprobación 2" xfId="26"/>
    <cellStyle name="Celda vinculada 2" xfId="27"/>
    <cellStyle name="Comma" xfId="1" builtinId="3"/>
    <cellStyle name="Comma 2" xfId="28"/>
    <cellStyle name="Comma 2 2" xfId="29"/>
    <cellStyle name="Encabezado 4 2" xfId="30"/>
    <cellStyle name="Énfasis1 2" xfId="31"/>
    <cellStyle name="Énfasis2 2" xfId="32"/>
    <cellStyle name="Énfasis3 2" xfId="33"/>
    <cellStyle name="Énfasis4 2" xfId="34"/>
    <cellStyle name="Énfasis5 2" xfId="35"/>
    <cellStyle name="Énfasis6 2" xfId="36"/>
    <cellStyle name="Entrada 2" xfId="37"/>
    <cellStyle name="Incorrecto 2" xfId="38"/>
    <cellStyle name="MacroCode" xfId="39"/>
    <cellStyle name="Millares 2" xfId="40"/>
    <cellStyle name="Millares 2 2" xfId="41"/>
    <cellStyle name="Millares 3" xfId="42"/>
    <cellStyle name="Millares 3 2" xfId="43"/>
    <cellStyle name="Millares 4" xfId="44"/>
    <cellStyle name="Millares 5" xfId="45"/>
    <cellStyle name="Millares 6" xfId="46"/>
    <cellStyle name="Millares 7" xfId="47"/>
    <cellStyle name="Millares 7 2" xfId="48"/>
    <cellStyle name="Neutral 2" xfId="49"/>
    <cellStyle name="Normal" xfId="0" builtinId="0"/>
    <cellStyle name="Normal 2" xfId="2"/>
    <cellStyle name="Normal 3" xfId="50"/>
    <cellStyle name="Normal 3 2" xfId="51"/>
    <cellStyle name="Normal 3 3" xfId="52"/>
    <cellStyle name="Normal 4" xfId="53"/>
    <cellStyle name="Normal 5" xfId="54"/>
    <cellStyle name="Normal 6" xfId="55"/>
    <cellStyle name="Normal 6 2" xfId="56"/>
    <cellStyle name="Notas 2" xfId="57"/>
    <cellStyle name="Porcentual 2" xfId="58"/>
    <cellStyle name="Porcentual 2 2" xfId="59"/>
    <cellStyle name="Porcentual 3" xfId="60"/>
    <cellStyle name="Red Text" xfId="61"/>
    <cellStyle name="Salida 2" xfId="62"/>
    <cellStyle name="Texto de advertencia 2" xfId="63"/>
    <cellStyle name="Texto explicativo 2" xfId="64"/>
    <cellStyle name="Título 1 2" xfId="65"/>
    <cellStyle name="Título 2 2" xfId="66"/>
    <cellStyle name="Título 3 2" xfId="67"/>
    <cellStyle name="Título 4" xfId="68"/>
    <cellStyle name="TopGrey" xfId="69"/>
    <cellStyle name="Total 2" xfId="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AE259"/>
  <sheetViews>
    <sheetView showGridLines="0" tabSelected="1" topLeftCell="A100" workbookViewId="0">
      <selection activeCell="B107" sqref="B107"/>
    </sheetView>
  </sheetViews>
  <sheetFormatPr defaultColWidth="11.42578125" defaultRowHeight="15"/>
  <cols>
    <col min="1" max="1" width="4.140625" style="3" customWidth="1"/>
    <col min="2" max="2" width="73.5703125" style="3" customWidth="1"/>
    <col min="3" max="3" width="10.42578125" style="3" customWidth="1"/>
    <col min="4" max="10" width="12" style="3" customWidth="1"/>
    <col min="11" max="13" width="15.28515625" style="3" customWidth="1"/>
    <col min="14" max="14" width="13.7109375" style="3" customWidth="1"/>
    <col min="15" max="15" width="11.85546875" style="3" customWidth="1"/>
    <col min="16" max="16" width="10.7109375" style="3" customWidth="1"/>
    <col min="17" max="23" width="11.5703125" style="3" customWidth="1"/>
    <col min="24" max="25" width="15.28515625" style="3" customWidth="1"/>
    <col min="26" max="26" width="14" style="3" customWidth="1"/>
    <col min="27" max="27" width="13.28515625" style="3" customWidth="1"/>
    <col min="28" max="28" width="12.7109375" style="3" customWidth="1"/>
    <col min="29" max="29" width="11.7109375" style="3" customWidth="1"/>
    <col min="30" max="30" width="10.85546875" style="3" customWidth="1"/>
    <col min="31" max="31" width="21" style="3" customWidth="1"/>
    <col min="32" max="183" width="11.42578125" style="3"/>
    <col min="184" max="184" width="4.140625" style="3" customWidth="1"/>
    <col min="185" max="185" width="73.5703125" style="3" customWidth="1"/>
    <col min="186" max="186" width="10.42578125" style="3" customWidth="1"/>
    <col min="187" max="193" width="12" style="3" customWidth="1"/>
    <col min="194" max="196" width="15.28515625" style="3" customWidth="1"/>
    <col min="197" max="197" width="13.7109375" style="3" customWidth="1"/>
    <col min="198" max="198" width="11.85546875" style="3" customWidth="1"/>
    <col min="199" max="199" width="10.7109375" style="3" customWidth="1"/>
    <col min="200" max="206" width="11.5703125" style="3" customWidth="1"/>
    <col min="207" max="208" width="15.28515625" style="3" customWidth="1"/>
    <col min="209" max="209" width="14" style="3" customWidth="1"/>
    <col min="210" max="210" width="13.28515625" style="3" customWidth="1"/>
    <col min="211" max="211" width="12.7109375" style="3" customWidth="1"/>
    <col min="212" max="212" width="11.7109375" style="3" customWidth="1"/>
    <col min="213" max="213" width="10.85546875" style="3" customWidth="1"/>
    <col min="214" max="214" width="21" style="3" customWidth="1"/>
    <col min="215" max="215" width="17.28515625" style="3" customWidth="1"/>
    <col min="216" max="439" width="11.42578125" style="3"/>
    <col min="440" max="440" width="4.140625" style="3" customWidth="1"/>
    <col min="441" max="441" width="73.5703125" style="3" customWidth="1"/>
    <col min="442" max="442" width="10.42578125" style="3" customWidth="1"/>
    <col min="443" max="449" width="12" style="3" customWidth="1"/>
    <col min="450" max="452" width="15.28515625" style="3" customWidth="1"/>
    <col min="453" max="453" width="13.7109375" style="3" customWidth="1"/>
    <col min="454" max="454" width="11.85546875" style="3" customWidth="1"/>
    <col min="455" max="455" width="10.7109375" style="3" customWidth="1"/>
    <col min="456" max="462" width="11.5703125" style="3" customWidth="1"/>
    <col min="463" max="464" width="15.28515625" style="3" customWidth="1"/>
    <col min="465" max="465" width="14" style="3" customWidth="1"/>
    <col min="466" max="466" width="13.28515625" style="3" customWidth="1"/>
    <col min="467" max="467" width="12.7109375" style="3" customWidth="1"/>
    <col min="468" max="468" width="11.7109375" style="3" customWidth="1"/>
    <col min="469" max="469" width="10.85546875" style="3" customWidth="1"/>
    <col min="470" max="470" width="21" style="3" customWidth="1"/>
    <col min="471" max="471" width="17.28515625" style="3" customWidth="1"/>
    <col min="472" max="695" width="11.42578125" style="3"/>
    <col min="696" max="696" width="4.140625" style="3" customWidth="1"/>
    <col min="697" max="697" width="73.5703125" style="3" customWidth="1"/>
    <col min="698" max="698" width="10.42578125" style="3" customWidth="1"/>
    <col min="699" max="705" width="12" style="3" customWidth="1"/>
    <col min="706" max="708" width="15.28515625" style="3" customWidth="1"/>
    <col min="709" max="709" width="13.7109375" style="3" customWidth="1"/>
    <col min="710" max="710" width="11.85546875" style="3" customWidth="1"/>
    <col min="711" max="711" width="10.7109375" style="3" customWidth="1"/>
    <col min="712" max="718" width="11.5703125" style="3" customWidth="1"/>
    <col min="719" max="720" width="15.28515625" style="3" customWidth="1"/>
    <col min="721" max="721" width="14" style="3" customWidth="1"/>
    <col min="722" max="722" width="13.28515625" style="3" customWidth="1"/>
    <col min="723" max="723" width="12.7109375" style="3" customWidth="1"/>
    <col min="724" max="724" width="11.7109375" style="3" customWidth="1"/>
    <col min="725" max="725" width="10.85546875" style="3" customWidth="1"/>
    <col min="726" max="726" width="21" style="3" customWidth="1"/>
    <col min="727" max="727" width="17.28515625" style="3" customWidth="1"/>
    <col min="728" max="951" width="11.42578125" style="3"/>
    <col min="952" max="952" width="4.140625" style="3" customWidth="1"/>
    <col min="953" max="953" width="73.5703125" style="3" customWidth="1"/>
    <col min="954" max="954" width="10.42578125" style="3" customWidth="1"/>
    <col min="955" max="961" width="12" style="3" customWidth="1"/>
    <col min="962" max="964" width="15.28515625" style="3" customWidth="1"/>
    <col min="965" max="965" width="13.7109375" style="3" customWidth="1"/>
    <col min="966" max="966" width="11.85546875" style="3" customWidth="1"/>
    <col min="967" max="967" width="10.7109375" style="3" customWidth="1"/>
    <col min="968" max="974" width="11.5703125" style="3" customWidth="1"/>
    <col min="975" max="976" width="15.28515625" style="3" customWidth="1"/>
    <col min="977" max="977" width="14" style="3" customWidth="1"/>
    <col min="978" max="978" width="13.28515625" style="3" customWidth="1"/>
    <col min="979" max="979" width="12.7109375" style="3" customWidth="1"/>
    <col min="980" max="980" width="11.7109375" style="3" customWidth="1"/>
    <col min="981" max="981" width="10.85546875" style="3" customWidth="1"/>
    <col min="982" max="982" width="21" style="3" customWidth="1"/>
    <col min="983" max="983" width="17.28515625" style="3" customWidth="1"/>
    <col min="984" max="1207" width="11.42578125" style="3"/>
    <col min="1208" max="1208" width="4.140625" style="3" customWidth="1"/>
    <col min="1209" max="1209" width="73.5703125" style="3" customWidth="1"/>
    <col min="1210" max="1210" width="10.42578125" style="3" customWidth="1"/>
    <col min="1211" max="1217" width="12" style="3" customWidth="1"/>
    <col min="1218" max="1220" width="15.28515625" style="3" customWidth="1"/>
    <col min="1221" max="1221" width="13.7109375" style="3" customWidth="1"/>
    <col min="1222" max="1222" width="11.85546875" style="3" customWidth="1"/>
    <col min="1223" max="1223" width="10.7109375" style="3" customWidth="1"/>
    <col min="1224" max="1230" width="11.5703125" style="3" customWidth="1"/>
    <col min="1231" max="1232" width="15.28515625" style="3" customWidth="1"/>
    <col min="1233" max="1233" width="14" style="3" customWidth="1"/>
    <col min="1234" max="1234" width="13.28515625" style="3" customWidth="1"/>
    <col min="1235" max="1235" width="12.7109375" style="3" customWidth="1"/>
    <col min="1236" max="1236" width="11.7109375" style="3" customWidth="1"/>
    <col min="1237" max="1237" width="10.85546875" style="3" customWidth="1"/>
    <col min="1238" max="1238" width="21" style="3" customWidth="1"/>
    <col min="1239" max="1239" width="17.28515625" style="3" customWidth="1"/>
    <col min="1240" max="1463" width="11.42578125" style="3"/>
    <col min="1464" max="1464" width="4.140625" style="3" customWidth="1"/>
    <col min="1465" max="1465" width="73.5703125" style="3" customWidth="1"/>
    <col min="1466" max="1466" width="10.42578125" style="3" customWidth="1"/>
    <col min="1467" max="1473" width="12" style="3" customWidth="1"/>
    <col min="1474" max="1476" width="15.28515625" style="3" customWidth="1"/>
    <col min="1477" max="1477" width="13.7109375" style="3" customWidth="1"/>
    <col min="1478" max="1478" width="11.85546875" style="3" customWidth="1"/>
    <col min="1479" max="1479" width="10.7109375" style="3" customWidth="1"/>
    <col min="1480" max="1486" width="11.5703125" style="3" customWidth="1"/>
    <col min="1487" max="1488" width="15.28515625" style="3" customWidth="1"/>
    <col min="1489" max="1489" width="14" style="3" customWidth="1"/>
    <col min="1490" max="1490" width="13.28515625" style="3" customWidth="1"/>
    <col min="1491" max="1491" width="12.7109375" style="3" customWidth="1"/>
    <col min="1492" max="1492" width="11.7109375" style="3" customWidth="1"/>
    <col min="1493" max="1493" width="10.85546875" style="3" customWidth="1"/>
    <col min="1494" max="1494" width="21" style="3" customWidth="1"/>
    <col min="1495" max="1495" width="17.28515625" style="3" customWidth="1"/>
    <col min="1496" max="1719" width="11.42578125" style="3"/>
    <col min="1720" max="1720" width="4.140625" style="3" customWidth="1"/>
    <col min="1721" max="1721" width="73.5703125" style="3" customWidth="1"/>
    <col min="1722" max="1722" width="10.42578125" style="3" customWidth="1"/>
    <col min="1723" max="1729" width="12" style="3" customWidth="1"/>
    <col min="1730" max="1732" width="15.28515625" style="3" customWidth="1"/>
    <col min="1733" max="1733" width="13.7109375" style="3" customWidth="1"/>
    <col min="1734" max="1734" width="11.85546875" style="3" customWidth="1"/>
    <col min="1735" max="1735" width="10.7109375" style="3" customWidth="1"/>
    <col min="1736" max="1742" width="11.5703125" style="3" customWidth="1"/>
    <col min="1743" max="1744" width="15.28515625" style="3" customWidth="1"/>
    <col min="1745" max="1745" width="14" style="3" customWidth="1"/>
    <col min="1746" max="1746" width="13.28515625" style="3" customWidth="1"/>
    <col min="1747" max="1747" width="12.7109375" style="3" customWidth="1"/>
    <col min="1748" max="1748" width="11.7109375" style="3" customWidth="1"/>
    <col min="1749" max="1749" width="10.85546875" style="3" customWidth="1"/>
    <col min="1750" max="1750" width="21" style="3" customWidth="1"/>
    <col min="1751" max="1751" width="17.28515625" style="3" customWidth="1"/>
    <col min="1752" max="1975" width="11.42578125" style="3"/>
    <col min="1976" max="1976" width="4.140625" style="3" customWidth="1"/>
    <col min="1977" max="1977" width="73.5703125" style="3" customWidth="1"/>
    <col min="1978" max="1978" width="10.42578125" style="3" customWidth="1"/>
    <col min="1979" max="1985" width="12" style="3" customWidth="1"/>
    <col min="1986" max="1988" width="15.28515625" style="3" customWidth="1"/>
    <col min="1989" max="1989" width="13.7109375" style="3" customWidth="1"/>
    <col min="1990" max="1990" width="11.85546875" style="3" customWidth="1"/>
    <col min="1991" max="1991" width="10.7109375" style="3" customWidth="1"/>
    <col min="1992" max="1998" width="11.5703125" style="3" customWidth="1"/>
    <col min="1999" max="2000" width="15.28515625" style="3" customWidth="1"/>
    <col min="2001" max="2001" width="14" style="3" customWidth="1"/>
    <col min="2002" max="2002" width="13.28515625" style="3" customWidth="1"/>
    <col min="2003" max="2003" width="12.7109375" style="3" customWidth="1"/>
    <col min="2004" max="2004" width="11.7109375" style="3" customWidth="1"/>
    <col min="2005" max="2005" width="10.85546875" style="3" customWidth="1"/>
    <col min="2006" max="2006" width="21" style="3" customWidth="1"/>
    <col min="2007" max="2007" width="17.28515625" style="3" customWidth="1"/>
    <col min="2008" max="2231" width="11.42578125" style="3"/>
    <col min="2232" max="2232" width="4.140625" style="3" customWidth="1"/>
    <col min="2233" max="2233" width="73.5703125" style="3" customWidth="1"/>
    <col min="2234" max="2234" width="10.42578125" style="3" customWidth="1"/>
    <col min="2235" max="2241" width="12" style="3" customWidth="1"/>
    <col min="2242" max="2244" width="15.28515625" style="3" customWidth="1"/>
    <col min="2245" max="2245" width="13.7109375" style="3" customWidth="1"/>
    <col min="2246" max="2246" width="11.85546875" style="3" customWidth="1"/>
    <col min="2247" max="2247" width="10.7109375" style="3" customWidth="1"/>
    <col min="2248" max="2254" width="11.5703125" style="3" customWidth="1"/>
    <col min="2255" max="2256" width="15.28515625" style="3" customWidth="1"/>
    <col min="2257" max="2257" width="14" style="3" customWidth="1"/>
    <col min="2258" max="2258" width="13.28515625" style="3" customWidth="1"/>
    <col min="2259" max="2259" width="12.7109375" style="3" customWidth="1"/>
    <col min="2260" max="2260" width="11.7109375" style="3" customWidth="1"/>
    <col min="2261" max="2261" width="10.85546875" style="3" customWidth="1"/>
    <col min="2262" max="2262" width="21" style="3" customWidth="1"/>
    <col min="2263" max="2263" width="17.28515625" style="3" customWidth="1"/>
    <col min="2264" max="2487" width="11.42578125" style="3"/>
    <col min="2488" max="2488" width="4.140625" style="3" customWidth="1"/>
    <col min="2489" max="2489" width="73.5703125" style="3" customWidth="1"/>
    <col min="2490" max="2490" width="10.42578125" style="3" customWidth="1"/>
    <col min="2491" max="2497" width="12" style="3" customWidth="1"/>
    <col min="2498" max="2500" width="15.28515625" style="3" customWidth="1"/>
    <col min="2501" max="2501" width="13.7109375" style="3" customWidth="1"/>
    <col min="2502" max="2502" width="11.85546875" style="3" customWidth="1"/>
    <col min="2503" max="2503" width="10.7109375" style="3" customWidth="1"/>
    <col min="2504" max="2510" width="11.5703125" style="3" customWidth="1"/>
    <col min="2511" max="2512" width="15.28515625" style="3" customWidth="1"/>
    <col min="2513" max="2513" width="14" style="3" customWidth="1"/>
    <col min="2514" max="2514" width="13.28515625" style="3" customWidth="1"/>
    <col min="2515" max="2515" width="12.7109375" style="3" customWidth="1"/>
    <col min="2516" max="2516" width="11.7109375" style="3" customWidth="1"/>
    <col min="2517" max="2517" width="10.85546875" style="3" customWidth="1"/>
    <col min="2518" max="2518" width="21" style="3" customWidth="1"/>
    <col min="2519" max="2519" width="17.28515625" style="3" customWidth="1"/>
    <col min="2520" max="2743" width="11.42578125" style="3"/>
    <col min="2744" max="2744" width="4.140625" style="3" customWidth="1"/>
    <col min="2745" max="2745" width="73.5703125" style="3" customWidth="1"/>
    <col min="2746" max="2746" width="10.42578125" style="3" customWidth="1"/>
    <col min="2747" max="2753" width="12" style="3" customWidth="1"/>
    <col min="2754" max="2756" width="15.28515625" style="3" customWidth="1"/>
    <col min="2757" max="2757" width="13.7109375" style="3" customWidth="1"/>
    <col min="2758" max="2758" width="11.85546875" style="3" customWidth="1"/>
    <col min="2759" max="2759" width="10.7109375" style="3" customWidth="1"/>
    <col min="2760" max="2766" width="11.5703125" style="3" customWidth="1"/>
    <col min="2767" max="2768" width="15.28515625" style="3" customWidth="1"/>
    <col min="2769" max="2769" width="14" style="3" customWidth="1"/>
    <col min="2770" max="2770" width="13.28515625" style="3" customWidth="1"/>
    <col min="2771" max="2771" width="12.7109375" style="3" customWidth="1"/>
    <col min="2772" max="2772" width="11.7109375" style="3" customWidth="1"/>
    <col min="2773" max="2773" width="10.85546875" style="3" customWidth="1"/>
    <col min="2774" max="2774" width="21" style="3" customWidth="1"/>
    <col min="2775" max="2775" width="17.28515625" style="3" customWidth="1"/>
    <col min="2776" max="2999" width="11.42578125" style="3"/>
    <col min="3000" max="3000" width="4.140625" style="3" customWidth="1"/>
    <col min="3001" max="3001" width="73.5703125" style="3" customWidth="1"/>
    <col min="3002" max="3002" width="10.42578125" style="3" customWidth="1"/>
    <col min="3003" max="3009" width="12" style="3" customWidth="1"/>
    <col min="3010" max="3012" width="15.28515625" style="3" customWidth="1"/>
    <col min="3013" max="3013" width="13.7109375" style="3" customWidth="1"/>
    <col min="3014" max="3014" width="11.85546875" style="3" customWidth="1"/>
    <col min="3015" max="3015" width="10.7109375" style="3" customWidth="1"/>
    <col min="3016" max="3022" width="11.5703125" style="3" customWidth="1"/>
    <col min="3023" max="3024" width="15.28515625" style="3" customWidth="1"/>
    <col min="3025" max="3025" width="14" style="3" customWidth="1"/>
    <col min="3026" max="3026" width="13.28515625" style="3" customWidth="1"/>
    <col min="3027" max="3027" width="12.7109375" style="3" customWidth="1"/>
    <col min="3028" max="3028" width="11.7109375" style="3" customWidth="1"/>
    <col min="3029" max="3029" width="10.85546875" style="3" customWidth="1"/>
    <col min="3030" max="3030" width="21" style="3" customWidth="1"/>
    <col min="3031" max="3031" width="17.28515625" style="3" customWidth="1"/>
    <col min="3032" max="3255" width="11.42578125" style="3"/>
    <col min="3256" max="3256" width="4.140625" style="3" customWidth="1"/>
    <col min="3257" max="3257" width="73.5703125" style="3" customWidth="1"/>
    <col min="3258" max="3258" width="10.42578125" style="3" customWidth="1"/>
    <col min="3259" max="3265" width="12" style="3" customWidth="1"/>
    <col min="3266" max="3268" width="15.28515625" style="3" customWidth="1"/>
    <col min="3269" max="3269" width="13.7109375" style="3" customWidth="1"/>
    <col min="3270" max="3270" width="11.85546875" style="3" customWidth="1"/>
    <col min="3271" max="3271" width="10.7109375" style="3" customWidth="1"/>
    <col min="3272" max="3278" width="11.5703125" style="3" customWidth="1"/>
    <col min="3279" max="3280" width="15.28515625" style="3" customWidth="1"/>
    <col min="3281" max="3281" width="14" style="3" customWidth="1"/>
    <col min="3282" max="3282" width="13.28515625" style="3" customWidth="1"/>
    <col min="3283" max="3283" width="12.7109375" style="3" customWidth="1"/>
    <col min="3284" max="3284" width="11.7109375" style="3" customWidth="1"/>
    <col min="3285" max="3285" width="10.85546875" style="3" customWidth="1"/>
    <col min="3286" max="3286" width="21" style="3" customWidth="1"/>
    <col min="3287" max="3287" width="17.28515625" style="3" customWidth="1"/>
    <col min="3288" max="3511" width="11.42578125" style="3"/>
    <col min="3512" max="3512" width="4.140625" style="3" customWidth="1"/>
    <col min="3513" max="3513" width="73.5703125" style="3" customWidth="1"/>
    <col min="3514" max="3514" width="10.42578125" style="3" customWidth="1"/>
    <col min="3515" max="3521" width="12" style="3" customWidth="1"/>
    <col min="3522" max="3524" width="15.28515625" style="3" customWidth="1"/>
    <col min="3525" max="3525" width="13.7109375" style="3" customWidth="1"/>
    <col min="3526" max="3526" width="11.85546875" style="3" customWidth="1"/>
    <col min="3527" max="3527" width="10.7109375" style="3" customWidth="1"/>
    <col min="3528" max="3534" width="11.5703125" style="3" customWidth="1"/>
    <col min="3535" max="3536" width="15.28515625" style="3" customWidth="1"/>
    <col min="3537" max="3537" width="14" style="3" customWidth="1"/>
    <col min="3538" max="3538" width="13.28515625" style="3" customWidth="1"/>
    <col min="3539" max="3539" width="12.7109375" style="3" customWidth="1"/>
    <col min="3540" max="3540" width="11.7109375" style="3" customWidth="1"/>
    <col min="3541" max="3541" width="10.85546875" style="3" customWidth="1"/>
    <col min="3542" max="3542" width="21" style="3" customWidth="1"/>
    <col min="3543" max="3543" width="17.28515625" style="3" customWidth="1"/>
    <col min="3544" max="3767" width="11.42578125" style="3"/>
    <col min="3768" max="3768" width="4.140625" style="3" customWidth="1"/>
    <col min="3769" max="3769" width="73.5703125" style="3" customWidth="1"/>
    <col min="3770" max="3770" width="10.42578125" style="3" customWidth="1"/>
    <col min="3771" max="3777" width="12" style="3" customWidth="1"/>
    <col min="3778" max="3780" width="15.28515625" style="3" customWidth="1"/>
    <col min="3781" max="3781" width="13.7109375" style="3" customWidth="1"/>
    <col min="3782" max="3782" width="11.85546875" style="3" customWidth="1"/>
    <col min="3783" max="3783" width="10.7109375" style="3" customWidth="1"/>
    <col min="3784" max="3790" width="11.5703125" style="3" customWidth="1"/>
    <col min="3791" max="3792" width="15.28515625" style="3" customWidth="1"/>
    <col min="3793" max="3793" width="14" style="3" customWidth="1"/>
    <col min="3794" max="3794" width="13.28515625" style="3" customWidth="1"/>
    <col min="3795" max="3795" width="12.7109375" style="3" customWidth="1"/>
    <col min="3796" max="3796" width="11.7109375" style="3" customWidth="1"/>
    <col min="3797" max="3797" width="10.85546875" style="3" customWidth="1"/>
    <col min="3798" max="3798" width="21" style="3" customWidth="1"/>
    <col min="3799" max="3799" width="17.28515625" style="3" customWidth="1"/>
    <col min="3800" max="4023" width="11.42578125" style="3"/>
    <col min="4024" max="4024" width="4.140625" style="3" customWidth="1"/>
    <col min="4025" max="4025" width="73.5703125" style="3" customWidth="1"/>
    <col min="4026" max="4026" width="10.42578125" style="3" customWidth="1"/>
    <col min="4027" max="4033" width="12" style="3" customWidth="1"/>
    <col min="4034" max="4036" width="15.28515625" style="3" customWidth="1"/>
    <col min="4037" max="4037" width="13.7109375" style="3" customWidth="1"/>
    <col min="4038" max="4038" width="11.85546875" style="3" customWidth="1"/>
    <col min="4039" max="4039" width="10.7109375" style="3" customWidth="1"/>
    <col min="4040" max="4046" width="11.5703125" style="3" customWidth="1"/>
    <col min="4047" max="4048" width="15.28515625" style="3" customWidth="1"/>
    <col min="4049" max="4049" width="14" style="3" customWidth="1"/>
    <col min="4050" max="4050" width="13.28515625" style="3" customWidth="1"/>
    <col min="4051" max="4051" width="12.7109375" style="3" customWidth="1"/>
    <col min="4052" max="4052" width="11.7109375" style="3" customWidth="1"/>
    <col min="4053" max="4053" width="10.85546875" style="3" customWidth="1"/>
    <col min="4054" max="4054" width="21" style="3" customWidth="1"/>
    <col min="4055" max="4055" width="17.28515625" style="3" customWidth="1"/>
    <col min="4056" max="4279" width="11.42578125" style="3"/>
    <col min="4280" max="4280" width="4.140625" style="3" customWidth="1"/>
    <col min="4281" max="4281" width="73.5703125" style="3" customWidth="1"/>
    <col min="4282" max="4282" width="10.42578125" style="3" customWidth="1"/>
    <col min="4283" max="4289" width="12" style="3" customWidth="1"/>
    <col min="4290" max="4292" width="15.28515625" style="3" customWidth="1"/>
    <col min="4293" max="4293" width="13.7109375" style="3" customWidth="1"/>
    <col min="4294" max="4294" width="11.85546875" style="3" customWidth="1"/>
    <col min="4295" max="4295" width="10.7109375" style="3" customWidth="1"/>
    <col min="4296" max="4302" width="11.5703125" style="3" customWidth="1"/>
    <col min="4303" max="4304" width="15.28515625" style="3" customWidth="1"/>
    <col min="4305" max="4305" width="14" style="3" customWidth="1"/>
    <col min="4306" max="4306" width="13.28515625" style="3" customWidth="1"/>
    <col min="4307" max="4307" width="12.7109375" style="3" customWidth="1"/>
    <col min="4308" max="4308" width="11.7109375" style="3" customWidth="1"/>
    <col min="4309" max="4309" width="10.85546875" style="3" customWidth="1"/>
    <col min="4310" max="4310" width="21" style="3" customWidth="1"/>
    <col min="4311" max="4311" width="17.28515625" style="3" customWidth="1"/>
    <col min="4312" max="4535" width="11.42578125" style="3"/>
    <col min="4536" max="4536" width="4.140625" style="3" customWidth="1"/>
    <col min="4537" max="4537" width="73.5703125" style="3" customWidth="1"/>
    <col min="4538" max="4538" width="10.42578125" style="3" customWidth="1"/>
    <col min="4539" max="4545" width="12" style="3" customWidth="1"/>
    <col min="4546" max="4548" width="15.28515625" style="3" customWidth="1"/>
    <col min="4549" max="4549" width="13.7109375" style="3" customWidth="1"/>
    <col min="4550" max="4550" width="11.85546875" style="3" customWidth="1"/>
    <col min="4551" max="4551" width="10.7109375" style="3" customWidth="1"/>
    <col min="4552" max="4558" width="11.5703125" style="3" customWidth="1"/>
    <col min="4559" max="4560" width="15.28515625" style="3" customWidth="1"/>
    <col min="4561" max="4561" width="14" style="3" customWidth="1"/>
    <col min="4562" max="4562" width="13.28515625" style="3" customWidth="1"/>
    <col min="4563" max="4563" width="12.7109375" style="3" customWidth="1"/>
    <col min="4564" max="4564" width="11.7109375" style="3" customWidth="1"/>
    <col min="4565" max="4565" width="10.85546875" style="3" customWidth="1"/>
    <col min="4566" max="4566" width="21" style="3" customWidth="1"/>
    <col min="4567" max="4567" width="17.28515625" style="3" customWidth="1"/>
    <col min="4568" max="4791" width="11.42578125" style="3"/>
    <col min="4792" max="4792" width="4.140625" style="3" customWidth="1"/>
    <col min="4793" max="4793" width="73.5703125" style="3" customWidth="1"/>
    <col min="4794" max="4794" width="10.42578125" style="3" customWidth="1"/>
    <col min="4795" max="4801" width="12" style="3" customWidth="1"/>
    <col min="4802" max="4804" width="15.28515625" style="3" customWidth="1"/>
    <col min="4805" max="4805" width="13.7109375" style="3" customWidth="1"/>
    <col min="4806" max="4806" width="11.85546875" style="3" customWidth="1"/>
    <col min="4807" max="4807" width="10.7109375" style="3" customWidth="1"/>
    <col min="4808" max="4814" width="11.5703125" style="3" customWidth="1"/>
    <col min="4815" max="4816" width="15.28515625" style="3" customWidth="1"/>
    <col min="4817" max="4817" width="14" style="3" customWidth="1"/>
    <col min="4818" max="4818" width="13.28515625" style="3" customWidth="1"/>
    <col min="4819" max="4819" width="12.7109375" style="3" customWidth="1"/>
    <col min="4820" max="4820" width="11.7109375" style="3" customWidth="1"/>
    <col min="4821" max="4821" width="10.85546875" style="3" customWidth="1"/>
    <col min="4822" max="4822" width="21" style="3" customWidth="1"/>
    <col min="4823" max="4823" width="17.28515625" style="3" customWidth="1"/>
    <col min="4824" max="5047" width="11.42578125" style="3"/>
    <col min="5048" max="5048" width="4.140625" style="3" customWidth="1"/>
    <col min="5049" max="5049" width="73.5703125" style="3" customWidth="1"/>
    <col min="5050" max="5050" width="10.42578125" style="3" customWidth="1"/>
    <col min="5051" max="5057" width="12" style="3" customWidth="1"/>
    <col min="5058" max="5060" width="15.28515625" style="3" customWidth="1"/>
    <col min="5061" max="5061" width="13.7109375" style="3" customWidth="1"/>
    <col min="5062" max="5062" width="11.85546875" style="3" customWidth="1"/>
    <col min="5063" max="5063" width="10.7109375" style="3" customWidth="1"/>
    <col min="5064" max="5070" width="11.5703125" style="3" customWidth="1"/>
    <col min="5071" max="5072" width="15.28515625" style="3" customWidth="1"/>
    <col min="5073" max="5073" width="14" style="3" customWidth="1"/>
    <col min="5074" max="5074" width="13.28515625" style="3" customWidth="1"/>
    <col min="5075" max="5075" width="12.7109375" style="3" customWidth="1"/>
    <col min="5076" max="5076" width="11.7109375" style="3" customWidth="1"/>
    <col min="5077" max="5077" width="10.85546875" style="3" customWidth="1"/>
    <col min="5078" max="5078" width="21" style="3" customWidth="1"/>
    <col min="5079" max="5079" width="17.28515625" style="3" customWidth="1"/>
    <col min="5080" max="5303" width="11.42578125" style="3"/>
    <col min="5304" max="5304" width="4.140625" style="3" customWidth="1"/>
    <col min="5305" max="5305" width="73.5703125" style="3" customWidth="1"/>
    <col min="5306" max="5306" width="10.42578125" style="3" customWidth="1"/>
    <col min="5307" max="5313" width="12" style="3" customWidth="1"/>
    <col min="5314" max="5316" width="15.28515625" style="3" customWidth="1"/>
    <col min="5317" max="5317" width="13.7109375" style="3" customWidth="1"/>
    <col min="5318" max="5318" width="11.85546875" style="3" customWidth="1"/>
    <col min="5319" max="5319" width="10.7109375" style="3" customWidth="1"/>
    <col min="5320" max="5326" width="11.5703125" style="3" customWidth="1"/>
    <col min="5327" max="5328" width="15.28515625" style="3" customWidth="1"/>
    <col min="5329" max="5329" width="14" style="3" customWidth="1"/>
    <col min="5330" max="5330" width="13.28515625" style="3" customWidth="1"/>
    <col min="5331" max="5331" width="12.7109375" style="3" customWidth="1"/>
    <col min="5332" max="5332" width="11.7109375" style="3" customWidth="1"/>
    <col min="5333" max="5333" width="10.85546875" style="3" customWidth="1"/>
    <col min="5334" max="5334" width="21" style="3" customWidth="1"/>
    <col min="5335" max="5335" width="17.28515625" style="3" customWidth="1"/>
    <col min="5336" max="5559" width="11.42578125" style="3"/>
    <col min="5560" max="5560" width="4.140625" style="3" customWidth="1"/>
    <col min="5561" max="5561" width="73.5703125" style="3" customWidth="1"/>
    <col min="5562" max="5562" width="10.42578125" style="3" customWidth="1"/>
    <col min="5563" max="5569" width="12" style="3" customWidth="1"/>
    <col min="5570" max="5572" width="15.28515625" style="3" customWidth="1"/>
    <col min="5573" max="5573" width="13.7109375" style="3" customWidth="1"/>
    <col min="5574" max="5574" width="11.85546875" style="3" customWidth="1"/>
    <col min="5575" max="5575" width="10.7109375" style="3" customWidth="1"/>
    <col min="5576" max="5582" width="11.5703125" style="3" customWidth="1"/>
    <col min="5583" max="5584" width="15.28515625" style="3" customWidth="1"/>
    <col min="5585" max="5585" width="14" style="3" customWidth="1"/>
    <col min="5586" max="5586" width="13.28515625" style="3" customWidth="1"/>
    <col min="5587" max="5587" width="12.7109375" style="3" customWidth="1"/>
    <col min="5588" max="5588" width="11.7109375" style="3" customWidth="1"/>
    <col min="5589" max="5589" width="10.85546875" style="3" customWidth="1"/>
    <col min="5590" max="5590" width="21" style="3" customWidth="1"/>
    <col min="5591" max="5591" width="17.28515625" style="3" customWidth="1"/>
    <col min="5592" max="5815" width="11.42578125" style="3"/>
    <col min="5816" max="5816" width="4.140625" style="3" customWidth="1"/>
    <col min="5817" max="5817" width="73.5703125" style="3" customWidth="1"/>
    <col min="5818" max="5818" width="10.42578125" style="3" customWidth="1"/>
    <col min="5819" max="5825" width="12" style="3" customWidth="1"/>
    <col min="5826" max="5828" width="15.28515625" style="3" customWidth="1"/>
    <col min="5829" max="5829" width="13.7109375" style="3" customWidth="1"/>
    <col min="5830" max="5830" width="11.85546875" style="3" customWidth="1"/>
    <col min="5831" max="5831" width="10.7109375" style="3" customWidth="1"/>
    <col min="5832" max="5838" width="11.5703125" style="3" customWidth="1"/>
    <col min="5839" max="5840" width="15.28515625" style="3" customWidth="1"/>
    <col min="5841" max="5841" width="14" style="3" customWidth="1"/>
    <col min="5842" max="5842" width="13.28515625" style="3" customWidth="1"/>
    <col min="5843" max="5843" width="12.7109375" style="3" customWidth="1"/>
    <col min="5844" max="5844" width="11.7109375" style="3" customWidth="1"/>
    <col min="5845" max="5845" width="10.85546875" style="3" customWidth="1"/>
    <col min="5846" max="5846" width="21" style="3" customWidth="1"/>
    <col min="5847" max="5847" width="17.28515625" style="3" customWidth="1"/>
    <col min="5848" max="6071" width="11.42578125" style="3"/>
    <col min="6072" max="6072" width="4.140625" style="3" customWidth="1"/>
    <col min="6073" max="6073" width="73.5703125" style="3" customWidth="1"/>
    <col min="6074" max="6074" width="10.42578125" style="3" customWidth="1"/>
    <col min="6075" max="6081" width="12" style="3" customWidth="1"/>
    <col min="6082" max="6084" width="15.28515625" style="3" customWidth="1"/>
    <col min="6085" max="6085" width="13.7109375" style="3" customWidth="1"/>
    <col min="6086" max="6086" width="11.85546875" style="3" customWidth="1"/>
    <col min="6087" max="6087" width="10.7109375" style="3" customWidth="1"/>
    <col min="6088" max="6094" width="11.5703125" style="3" customWidth="1"/>
    <col min="6095" max="6096" width="15.28515625" style="3" customWidth="1"/>
    <col min="6097" max="6097" width="14" style="3" customWidth="1"/>
    <col min="6098" max="6098" width="13.28515625" style="3" customWidth="1"/>
    <col min="6099" max="6099" width="12.7109375" style="3" customWidth="1"/>
    <col min="6100" max="6100" width="11.7109375" style="3" customWidth="1"/>
    <col min="6101" max="6101" width="10.85546875" style="3" customWidth="1"/>
    <col min="6102" max="6102" width="21" style="3" customWidth="1"/>
    <col min="6103" max="6103" width="17.28515625" style="3" customWidth="1"/>
    <col min="6104" max="6327" width="11.42578125" style="3"/>
    <col min="6328" max="6328" width="4.140625" style="3" customWidth="1"/>
    <col min="6329" max="6329" width="73.5703125" style="3" customWidth="1"/>
    <col min="6330" max="6330" width="10.42578125" style="3" customWidth="1"/>
    <col min="6331" max="6337" width="12" style="3" customWidth="1"/>
    <col min="6338" max="6340" width="15.28515625" style="3" customWidth="1"/>
    <col min="6341" max="6341" width="13.7109375" style="3" customWidth="1"/>
    <col min="6342" max="6342" width="11.85546875" style="3" customWidth="1"/>
    <col min="6343" max="6343" width="10.7109375" style="3" customWidth="1"/>
    <col min="6344" max="6350" width="11.5703125" style="3" customWidth="1"/>
    <col min="6351" max="6352" width="15.28515625" style="3" customWidth="1"/>
    <col min="6353" max="6353" width="14" style="3" customWidth="1"/>
    <col min="6354" max="6354" width="13.28515625" style="3" customWidth="1"/>
    <col min="6355" max="6355" width="12.7109375" style="3" customWidth="1"/>
    <col min="6356" max="6356" width="11.7109375" style="3" customWidth="1"/>
    <col min="6357" max="6357" width="10.85546875" style="3" customWidth="1"/>
    <col min="6358" max="6358" width="21" style="3" customWidth="1"/>
    <col min="6359" max="6359" width="17.28515625" style="3" customWidth="1"/>
    <col min="6360" max="6583" width="11.42578125" style="3"/>
    <col min="6584" max="6584" width="4.140625" style="3" customWidth="1"/>
    <col min="6585" max="6585" width="73.5703125" style="3" customWidth="1"/>
    <col min="6586" max="6586" width="10.42578125" style="3" customWidth="1"/>
    <col min="6587" max="6593" width="12" style="3" customWidth="1"/>
    <col min="6594" max="6596" width="15.28515625" style="3" customWidth="1"/>
    <col min="6597" max="6597" width="13.7109375" style="3" customWidth="1"/>
    <col min="6598" max="6598" width="11.85546875" style="3" customWidth="1"/>
    <col min="6599" max="6599" width="10.7109375" style="3" customWidth="1"/>
    <col min="6600" max="6606" width="11.5703125" style="3" customWidth="1"/>
    <col min="6607" max="6608" width="15.28515625" style="3" customWidth="1"/>
    <col min="6609" max="6609" width="14" style="3" customWidth="1"/>
    <col min="6610" max="6610" width="13.28515625" style="3" customWidth="1"/>
    <col min="6611" max="6611" width="12.7109375" style="3" customWidth="1"/>
    <col min="6612" max="6612" width="11.7109375" style="3" customWidth="1"/>
    <col min="6613" max="6613" width="10.85546875" style="3" customWidth="1"/>
    <col min="6614" max="6614" width="21" style="3" customWidth="1"/>
    <col min="6615" max="6615" width="17.28515625" style="3" customWidth="1"/>
    <col min="6616" max="6839" width="11.42578125" style="3"/>
    <col min="6840" max="6840" width="4.140625" style="3" customWidth="1"/>
    <col min="6841" max="6841" width="73.5703125" style="3" customWidth="1"/>
    <col min="6842" max="6842" width="10.42578125" style="3" customWidth="1"/>
    <col min="6843" max="6849" width="12" style="3" customWidth="1"/>
    <col min="6850" max="6852" width="15.28515625" style="3" customWidth="1"/>
    <col min="6853" max="6853" width="13.7109375" style="3" customWidth="1"/>
    <col min="6854" max="6854" width="11.85546875" style="3" customWidth="1"/>
    <col min="6855" max="6855" width="10.7109375" style="3" customWidth="1"/>
    <col min="6856" max="6862" width="11.5703125" style="3" customWidth="1"/>
    <col min="6863" max="6864" width="15.28515625" style="3" customWidth="1"/>
    <col min="6865" max="6865" width="14" style="3" customWidth="1"/>
    <col min="6866" max="6866" width="13.28515625" style="3" customWidth="1"/>
    <col min="6867" max="6867" width="12.7109375" style="3" customWidth="1"/>
    <col min="6868" max="6868" width="11.7109375" style="3" customWidth="1"/>
    <col min="6869" max="6869" width="10.85546875" style="3" customWidth="1"/>
    <col min="6870" max="6870" width="21" style="3" customWidth="1"/>
    <col min="6871" max="6871" width="17.28515625" style="3" customWidth="1"/>
    <col min="6872" max="7095" width="11.42578125" style="3"/>
    <col min="7096" max="7096" width="4.140625" style="3" customWidth="1"/>
    <col min="7097" max="7097" width="73.5703125" style="3" customWidth="1"/>
    <col min="7098" max="7098" width="10.42578125" style="3" customWidth="1"/>
    <col min="7099" max="7105" width="12" style="3" customWidth="1"/>
    <col min="7106" max="7108" width="15.28515625" style="3" customWidth="1"/>
    <col min="7109" max="7109" width="13.7109375" style="3" customWidth="1"/>
    <col min="7110" max="7110" width="11.85546875" style="3" customWidth="1"/>
    <col min="7111" max="7111" width="10.7109375" style="3" customWidth="1"/>
    <col min="7112" max="7118" width="11.5703125" style="3" customWidth="1"/>
    <col min="7119" max="7120" width="15.28515625" style="3" customWidth="1"/>
    <col min="7121" max="7121" width="14" style="3" customWidth="1"/>
    <col min="7122" max="7122" width="13.28515625" style="3" customWidth="1"/>
    <col min="7123" max="7123" width="12.7109375" style="3" customWidth="1"/>
    <col min="7124" max="7124" width="11.7109375" style="3" customWidth="1"/>
    <col min="7125" max="7125" width="10.85546875" style="3" customWidth="1"/>
    <col min="7126" max="7126" width="21" style="3" customWidth="1"/>
    <col min="7127" max="7127" width="17.28515625" style="3" customWidth="1"/>
    <col min="7128" max="7351" width="11.42578125" style="3"/>
    <col min="7352" max="7352" width="4.140625" style="3" customWidth="1"/>
    <col min="7353" max="7353" width="73.5703125" style="3" customWidth="1"/>
    <col min="7354" max="7354" width="10.42578125" style="3" customWidth="1"/>
    <col min="7355" max="7361" width="12" style="3" customWidth="1"/>
    <col min="7362" max="7364" width="15.28515625" style="3" customWidth="1"/>
    <col min="7365" max="7365" width="13.7109375" style="3" customWidth="1"/>
    <col min="7366" max="7366" width="11.85546875" style="3" customWidth="1"/>
    <col min="7367" max="7367" width="10.7109375" style="3" customWidth="1"/>
    <col min="7368" max="7374" width="11.5703125" style="3" customWidth="1"/>
    <col min="7375" max="7376" width="15.28515625" style="3" customWidth="1"/>
    <col min="7377" max="7377" width="14" style="3" customWidth="1"/>
    <col min="7378" max="7378" width="13.28515625" style="3" customWidth="1"/>
    <col min="7379" max="7379" width="12.7109375" style="3" customWidth="1"/>
    <col min="7380" max="7380" width="11.7109375" style="3" customWidth="1"/>
    <col min="7381" max="7381" width="10.85546875" style="3" customWidth="1"/>
    <col min="7382" max="7382" width="21" style="3" customWidth="1"/>
    <col min="7383" max="7383" width="17.28515625" style="3" customWidth="1"/>
    <col min="7384" max="7607" width="11.42578125" style="3"/>
    <col min="7608" max="7608" width="4.140625" style="3" customWidth="1"/>
    <col min="7609" max="7609" width="73.5703125" style="3" customWidth="1"/>
    <col min="7610" max="7610" width="10.42578125" style="3" customWidth="1"/>
    <col min="7611" max="7617" width="12" style="3" customWidth="1"/>
    <col min="7618" max="7620" width="15.28515625" style="3" customWidth="1"/>
    <col min="7621" max="7621" width="13.7109375" style="3" customWidth="1"/>
    <col min="7622" max="7622" width="11.85546875" style="3" customWidth="1"/>
    <col min="7623" max="7623" width="10.7109375" style="3" customWidth="1"/>
    <col min="7624" max="7630" width="11.5703125" style="3" customWidth="1"/>
    <col min="7631" max="7632" width="15.28515625" style="3" customWidth="1"/>
    <col min="7633" max="7633" width="14" style="3" customWidth="1"/>
    <col min="7634" max="7634" width="13.28515625" style="3" customWidth="1"/>
    <col min="7635" max="7635" width="12.7109375" style="3" customWidth="1"/>
    <col min="7636" max="7636" width="11.7109375" style="3" customWidth="1"/>
    <col min="7637" max="7637" width="10.85546875" style="3" customWidth="1"/>
    <col min="7638" max="7638" width="21" style="3" customWidth="1"/>
    <col min="7639" max="7639" width="17.28515625" style="3" customWidth="1"/>
    <col min="7640" max="7863" width="11.42578125" style="3"/>
    <col min="7864" max="7864" width="4.140625" style="3" customWidth="1"/>
    <col min="7865" max="7865" width="73.5703125" style="3" customWidth="1"/>
    <col min="7866" max="7866" width="10.42578125" style="3" customWidth="1"/>
    <col min="7867" max="7873" width="12" style="3" customWidth="1"/>
    <col min="7874" max="7876" width="15.28515625" style="3" customWidth="1"/>
    <col min="7877" max="7877" width="13.7109375" style="3" customWidth="1"/>
    <col min="7878" max="7878" width="11.85546875" style="3" customWidth="1"/>
    <col min="7879" max="7879" width="10.7109375" style="3" customWidth="1"/>
    <col min="7880" max="7886" width="11.5703125" style="3" customWidth="1"/>
    <col min="7887" max="7888" width="15.28515625" style="3" customWidth="1"/>
    <col min="7889" max="7889" width="14" style="3" customWidth="1"/>
    <col min="7890" max="7890" width="13.28515625" style="3" customWidth="1"/>
    <col min="7891" max="7891" width="12.7109375" style="3" customWidth="1"/>
    <col min="7892" max="7892" width="11.7109375" style="3" customWidth="1"/>
    <col min="7893" max="7893" width="10.85546875" style="3" customWidth="1"/>
    <col min="7894" max="7894" width="21" style="3" customWidth="1"/>
    <col min="7895" max="7895" width="17.28515625" style="3" customWidth="1"/>
    <col min="7896" max="8119" width="11.42578125" style="3"/>
    <col min="8120" max="8120" width="4.140625" style="3" customWidth="1"/>
    <col min="8121" max="8121" width="73.5703125" style="3" customWidth="1"/>
    <col min="8122" max="8122" width="10.42578125" style="3" customWidth="1"/>
    <col min="8123" max="8129" width="12" style="3" customWidth="1"/>
    <col min="8130" max="8132" width="15.28515625" style="3" customWidth="1"/>
    <col min="8133" max="8133" width="13.7109375" style="3" customWidth="1"/>
    <col min="8134" max="8134" width="11.85546875" style="3" customWidth="1"/>
    <col min="8135" max="8135" width="10.7109375" style="3" customWidth="1"/>
    <col min="8136" max="8142" width="11.5703125" style="3" customWidth="1"/>
    <col min="8143" max="8144" width="15.28515625" style="3" customWidth="1"/>
    <col min="8145" max="8145" width="14" style="3" customWidth="1"/>
    <col min="8146" max="8146" width="13.28515625" style="3" customWidth="1"/>
    <col min="8147" max="8147" width="12.7109375" style="3" customWidth="1"/>
    <col min="8148" max="8148" width="11.7109375" style="3" customWidth="1"/>
    <col min="8149" max="8149" width="10.85546875" style="3" customWidth="1"/>
    <col min="8150" max="8150" width="21" style="3" customWidth="1"/>
    <col min="8151" max="8151" width="17.28515625" style="3" customWidth="1"/>
    <col min="8152" max="8375" width="11.42578125" style="3"/>
    <col min="8376" max="8376" width="4.140625" style="3" customWidth="1"/>
    <col min="8377" max="8377" width="73.5703125" style="3" customWidth="1"/>
    <col min="8378" max="8378" width="10.42578125" style="3" customWidth="1"/>
    <col min="8379" max="8385" width="12" style="3" customWidth="1"/>
    <col min="8386" max="8388" width="15.28515625" style="3" customWidth="1"/>
    <col min="8389" max="8389" width="13.7109375" style="3" customWidth="1"/>
    <col min="8390" max="8390" width="11.85546875" style="3" customWidth="1"/>
    <col min="8391" max="8391" width="10.7109375" style="3" customWidth="1"/>
    <col min="8392" max="8398" width="11.5703125" style="3" customWidth="1"/>
    <col min="8399" max="8400" width="15.28515625" style="3" customWidth="1"/>
    <col min="8401" max="8401" width="14" style="3" customWidth="1"/>
    <col min="8402" max="8402" width="13.28515625" style="3" customWidth="1"/>
    <col min="8403" max="8403" width="12.7109375" style="3" customWidth="1"/>
    <col min="8404" max="8404" width="11.7109375" style="3" customWidth="1"/>
    <col min="8405" max="8405" width="10.85546875" style="3" customWidth="1"/>
    <col min="8406" max="8406" width="21" style="3" customWidth="1"/>
    <col min="8407" max="8407" width="17.28515625" style="3" customWidth="1"/>
    <col min="8408" max="8631" width="11.42578125" style="3"/>
    <col min="8632" max="8632" width="4.140625" style="3" customWidth="1"/>
    <col min="8633" max="8633" width="73.5703125" style="3" customWidth="1"/>
    <col min="8634" max="8634" width="10.42578125" style="3" customWidth="1"/>
    <col min="8635" max="8641" width="12" style="3" customWidth="1"/>
    <col min="8642" max="8644" width="15.28515625" style="3" customWidth="1"/>
    <col min="8645" max="8645" width="13.7109375" style="3" customWidth="1"/>
    <col min="8646" max="8646" width="11.85546875" style="3" customWidth="1"/>
    <col min="8647" max="8647" width="10.7109375" style="3" customWidth="1"/>
    <col min="8648" max="8654" width="11.5703125" style="3" customWidth="1"/>
    <col min="8655" max="8656" width="15.28515625" style="3" customWidth="1"/>
    <col min="8657" max="8657" width="14" style="3" customWidth="1"/>
    <col min="8658" max="8658" width="13.28515625" style="3" customWidth="1"/>
    <col min="8659" max="8659" width="12.7109375" style="3" customWidth="1"/>
    <col min="8660" max="8660" width="11.7109375" style="3" customWidth="1"/>
    <col min="8661" max="8661" width="10.85546875" style="3" customWidth="1"/>
    <col min="8662" max="8662" width="21" style="3" customWidth="1"/>
    <col min="8663" max="8663" width="17.28515625" style="3" customWidth="1"/>
    <col min="8664" max="8887" width="11.42578125" style="3"/>
    <col min="8888" max="8888" width="4.140625" style="3" customWidth="1"/>
    <col min="8889" max="8889" width="73.5703125" style="3" customWidth="1"/>
    <col min="8890" max="8890" width="10.42578125" style="3" customWidth="1"/>
    <col min="8891" max="8897" width="12" style="3" customWidth="1"/>
    <col min="8898" max="8900" width="15.28515625" style="3" customWidth="1"/>
    <col min="8901" max="8901" width="13.7109375" style="3" customWidth="1"/>
    <col min="8902" max="8902" width="11.85546875" style="3" customWidth="1"/>
    <col min="8903" max="8903" width="10.7109375" style="3" customWidth="1"/>
    <col min="8904" max="8910" width="11.5703125" style="3" customWidth="1"/>
    <col min="8911" max="8912" width="15.28515625" style="3" customWidth="1"/>
    <col min="8913" max="8913" width="14" style="3" customWidth="1"/>
    <col min="8914" max="8914" width="13.28515625" style="3" customWidth="1"/>
    <col min="8915" max="8915" width="12.7109375" style="3" customWidth="1"/>
    <col min="8916" max="8916" width="11.7109375" style="3" customWidth="1"/>
    <col min="8917" max="8917" width="10.85546875" style="3" customWidth="1"/>
    <col min="8918" max="8918" width="21" style="3" customWidth="1"/>
    <col min="8919" max="8919" width="17.28515625" style="3" customWidth="1"/>
    <col min="8920" max="9143" width="11.42578125" style="3"/>
    <col min="9144" max="9144" width="4.140625" style="3" customWidth="1"/>
    <col min="9145" max="9145" width="73.5703125" style="3" customWidth="1"/>
    <col min="9146" max="9146" width="10.42578125" style="3" customWidth="1"/>
    <col min="9147" max="9153" width="12" style="3" customWidth="1"/>
    <col min="9154" max="9156" width="15.28515625" style="3" customWidth="1"/>
    <col min="9157" max="9157" width="13.7109375" style="3" customWidth="1"/>
    <col min="9158" max="9158" width="11.85546875" style="3" customWidth="1"/>
    <col min="9159" max="9159" width="10.7109375" style="3" customWidth="1"/>
    <col min="9160" max="9166" width="11.5703125" style="3" customWidth="1"/>
    <col min="9167" max="9168" width="15.28515625" style="3" customWidth="1"/>
    <col min="9169" max="9169" width="14" style="3" customWidth="1"/>
    <col min="9170" max="9170" width="13.28515625" style="3" customWidth="1"/>
    <col min="9171" max="9171" width="12.7109375" style="3" customWidth="1"/>
    <col min="9172" max="9172" width="11.7109375" style="3" customWidth="1"/>
    <col min="9173" max="9173" width="10.85546875" style="3" customWidth="1"/>
    <col min="9174" max="9174" width="21" style="3" customWidth="1"/>
    <col min="9175" max="9175" width="17.28515625" style="3" customWidth="1"/>
    <col min="9176" max="9399" width="11.42578125" style="3"/>
    <col min="9400" max="9400" width="4.140625" style="3" customWidth="1"/>
    <col min="9401" max="9401" width="73.5703125" style="3" customWidth="1"/>
    <col min="9402" max="9402" width="10.42578125" style="3" customWidth="1"/>
    <col min="9403" max="9409" width="12" style="3" customWidth="1"/>
    <col min="9410" max="9412" width="15.28515625" style="3" customWidth="1"/>
    <col min="9413" max="9413" width="13.7109375" style="3" customWidth="1"/>
    <col min="9414" max="9414" width="11.85546875" style="3" customWidth="1"/>
    <col min="9415" max="9415" width="10.7109375" style="3" customWidth="1"/>
    <col min="9416" max="9422" width="11.5703125" style="3" customWidth="1"/>
    <col min="9423" max="9424" width="15.28515625" style="3" customWidth="1"/>
    <col min="9425" max="9425" width="14" style="3" customWidth="1"/>
    <col min="9426" max="9426" width="13.28515625" style="3" customWidth="1"/>
    <col min="9427" max="9427" width="12.7109375" style="3" customWidth="1"/>
    <col min="9428" max="9428" width="11.7109375" style="3" customWidth="1"/>
    <col min="9429" max="9429" width="10.85546875" style="3" customWidth="1"/>
    <col min="9430" max="9430" width="21" style="3" customWidth="1"/>
    <col min="9431" max="9431" width="17.28515625" style="3" customWidth="1"/>
    <col min="9432" max="9655" width="11.42578125" style="3"/>
    <col min="9656" max="9656" width="4.140625" style="3" customWidth="1"/>
    <col min="9657" max="9657" width="73.5703125" style="3" customWidth="1"/>
    <col min="9658" max="9658" width="10.42578125" style="3" customWidth="1"/>
    <col min="9659" max="9665" width="12" style="3" customWidth="1"/>
    <col min="9666" max="9668" width="15.28515625" style="3" customWidth="1"/>
    <col min="9669" max="9669" width="13.7109375" style="3" customWidth="1"/>
    <col min="9670" max="9670" width="11.85546875" style="3" customWidth="1"/>
    <col min="9671" max="9671" width="10.7109375" style="3" customWidth="1"/>
    <col min="9672" max="9678" width="11.5703125" style="3" customWidth="1"/>
    <col min="9679" max="9680" width="15.28515625" style="3" customWidth="1"/>
    <col min="9681" max="9681" width="14" style="3" customWidth="1"/>
    <col min="9682" max="9682" width="13.28515625" style="3" customWidth="1"/>
    <col min="9683" max="9683" width="12.7109375" style="3" customWidth="1"/>
    <col min="9684" max="9684" width="11.7109375" style="3" customWidth="1"/>
    <col min="9685" max="9685" width="10.85546875" style="3" customWidth="1"/>
    <col min="9686" max="9686" width="21" style="3" customWidth="1"/>
    <col min="9687" max="9687" width="17.28515625" style="3" customWidth="1"/>
    <col min="9688" max="9911" width="11.42578125" style="3"/>
    <col min="9912" max="9912" width="4.140625" style="3" customWidth="1"/>
    <col min="9913" max="9913" width="73.5703125" style="3" customWidth="1"/>
    <col min="9914" max="9914" width="10.42578125" style="3" customWidth="1"/>
    <col min="9915" max="9921" width="12" style="3" customWidth="1"/>
    <col min="9922" max="9924" width="15.28515625" style="3" customWidth="1"/>
    <col min="9925" max="9925" width="13.7109375" style="3" customWidth="1"/>
    <col min="9926" max="9926" width="11.85546875" style="3" customWidth="1"/>
    <col min="9927" max="9927" width="10.7109375" style="3" customWidth="1"/>
    <col min="9928" max="9934" width="11.5703125" style="3" customWidth="1"/>
    <col min="9935" max="9936" width="15.28515625" style="3" customWidth="1"/>
    <col min="9937" max="9937" width="14" style="3" customWidth="1"/>
    <col min="9938" max="9938" width="13.28515625" style="3" customWidth="1"/>
    <col min="9939" max="9939" width="12.7109375" style="3" customWidth="1"/>
    <col min="9940" max="9940" width="11.7109375" style="3" customWidth="1"/>
    <col min="9941" max="9941" width="10.85546875" style="3" customWidth="1"/>
    <col min="9942" max="9942" width="21" style="3" customWidth="1"/>
    <col min="9943" max="9943" width="17.28515625" style="3" customWidth="1"/>
    <col min="9944" max="10167" width="11.42578125" style="3"/>
    <col min="10168" max="10168" width="4.140625" style="3" customWidth="1"/>
    <col min="10169" max="10169" width="73.5703125" style="3" customWidth="1"/>
    <col min="10170" max="10170" width="10.42578125" style="3" customWidth="1"/>
    <col min="10171" max="10177" width="12" style="3" customWidth="1"/>
    <col min="10178" max="10180" width="15.28515625" style="3" customWidth="1"/>
    <col min="10181" max="10181" width="13.7109375" style="3" customWidth="1"/>
    <col min="10182" max="10182" width="11.85546875" style="3" customWidth="1"/>
    <col min="10183" max="10183" width="10.7109375" style="3" customWidth="1"/>
    <col min="10184" max="10190" width="11.5703125" style="3" customWidth="1"/>
    <col min="10191" max="10192" width="15.28515625" style="3" customWidth="1"/>
    <col min="10193" max="10193" width="14" style="3" customWidth="1"/>
    <col min="10194" max="10194" width="13.28515625" style="3" customWidth="1"/>
    <col min="10195" max="10195" width="12.7109375" style="3" customWidth="1"/>
    <col min="10196" max="10196" width="11.7109375" style="3" customWidth="1"/>
    <col min="10197" max="10197" width="10.85546875" style="3" customWidth="1"/>
    <col min="10198" max="10198" width="21" style="3" customWidth="1"/>
    <col min="10199" max="10199" width="17.28515625" style="3" customWidth="1"/>
    <col min="10200" max="10423" width="11.42578125" style="3"/>
    <col min="10424" max="10424" width="4.140625" style="3" customWidth="1"/>
    <col min="10425" max="10425" width="73.5703125" style="3" customWidth="1"/>
    <col min="10426" max="10426" width="10.42578125" style="3" customWidth="1"/>
    <col min="10427" max="10433" width="12" style="3" customWidth="1"/>
    <col min="10434" max="10436" width="15.28515625" style="3" customWidth="1"/>
    <col min="10437" max="10437" width="13.7109375" style="3" customWidth="1"/>
    <col min="10438" max="10438" width="11.85546875" style="3" customWidth="1"/>
    <col min="10439" max="10439" width="10.7109375" style="3" customWidth="1"/>
    <col min="10440" max="10446" width="11.5703125" style="3" customWidth="1"/>
    <col min="10447" max="10448" width="15.28515625" style="3" customWidth="1"/>
    <col min="10449" max="10449" width="14" style="3" customWidth="1"/>
    <col min="10450" max="10450" width="13.28515625" style="3" customWidth="1"/>
    <col min="10451" max="10451" width="12.7109375" style="3" customWidth="1"/>
    <col min="10452" max="10452" width="11.7109375" style="3" customWidth="1"/>
    <col min="10453" max="10453" width="10.85546875" style="3" customWidth="1"/>
    <col min="10454" max="10454" width="21" style="3" customWidth="1"/>
    <col min="10455" max="10455" width="17.28515625" style="3" customWidth="1"/>
    <col min="10456" max="10679" width="11.42578125" style="3"/>
    <col min="10680" max="10680" width="4.140625" style="3" customWidth="1"/>
    <col min="10681" max="10681" width="73.5703125" style="3" customWidth="1"/>
    <col min="10682" max="10682" width="10.42578125" style="3" customWidth="1"/>
    <col min="10683" max="10689" width="12" style="3" customWidth="1"/>
    <col min="10690" max="10692" width="15.28515625" style="3" customWidth="1"/>
    <col min="10693" max="10693" width="13.7109375" style="3" customWidth="1"/>
    <col min="10694" max="10694" width="11.85546875" style="3" customWidth="1"/>
    <col min="10695" max="10695" width="10.7109375" style="3" customWidth="1"/>
    <col min="10696" max="10702" width="11.5703125" style="3" customWidth="1"/>
    <col min="10703" max="10704" width="15.28515625" style="3" customWidth="1"/>
    <col min="10705" max="10705" width="14" style="3" customWidth="1"/>
    <col min="10706" max="10706" width="13.28515625" style="3" customWidth="1"/>
    <col min="10707" max="10707" width="12.7109375" style="3" customWidth="1"/>
    <col min="10708" max="10708" width="11.7109375" style="3" customWidth="1"/>
    <col min="10709" max="10709" width="10.85546875" style="3" customWidth="1"/>
    <col min="10710" max="10710" width="21" style="3" customWidth="1"/>
    <col min="10711" max="10711" width="17.28515625" style="3" customWidth="1"/>
    <col min="10712" max="10935" width="11.42578125" style="3"/>
    <col min="10936" max="10936" width="4.140625" style="3" customWidth="1"/>
    <col min="10937" max="10937" width="73.5703125" style="3" customWidth="1"/>
    <col min="10938" max="10938" width="10.42578125" style="3" customWidth="1"/>
    <col min="10939" max="10945" width="12" style="3" customWidth="1"/>
    <col min="10946" max="10948" width="15.28515625" style="3" customWidth="1"/>
    <col min="10949" max="10949" width="13.7109375" style="3" customWidth="1"/>
    <col min="10950" max="10950" width="11.85546875" style="3" customWidth="1"/>
    <col min="10951" max="10951" width="10.7109375" style="3" customWidth="1"/>
    <col min="10952" max="10958" width="11.5703125" style="3" customWidth="1"/>
    <col min="10959" max="10960" width="15.28515625" style="3" customWidth="1"/>
    <col min="10961" max="10961" width="14" style="3" customWidth="1"/>
    <col min="10962" max="10962" width="13.28515625" style="3" customWidth="1"/>
    <col min="10963" max="10963" width="12.7109375" style="3" customWidth="1"/>
    <col min="10964" max="10964" width="11.7109375" style="3" customWidth="1"/>
    <col min="10965" max="10965" width="10.85546875" style="3" customWidth="1"/>
    <col min="10966" max="10966" width="21" style="3" customWidth="1"/>
    <col min="10967" max="10967" width="17.28515625" style="3" customWidth="1"/>
    <col min="10968" max="11191" width="11.42578125" style="3"/>
    <col min="11192" max="11192" width="4.140625" style="3" customWidth="1"/>
    <col min="11193" max="11193" width="73.5703125" style="3" customWidth="1"/>
    <col min="11194" max="11194" width="10.42578125" style="3" customWidth="1"/>
    <col min="11195" max="11201" width="12" style="3" customWidth="1"/>
    <col min="11202" max="11204" width="15.28515625" style="3" customWidth="1"/>
    <col min="11205" max="11205" width="13.7109375" style="3" customWidth="1"/>
    <col min="11206" max="11206" width="11.85546875" style="3" customWidth="1"/>
    <col min="11207" max="11207" width="10.7109375" style="3" customWidth="1"/>
    <col min="11208" max="11214" width="11.5703125" style="3" customWidth="1"/>
    <col min="11215" max="11216" width="15.28515625" style="3" customWidth="1"/>
    <col min="11217" max="11217" width="14" style="3" customWidth="1"/>
    <col min="11218" max="11218" width="13.28515625" style="3" customWidth="1"/>
    <col min="11219" max="11219" width="12.7109375" style="3" customWidth="1"/>
    <col min="11220" max="11220" width="11.7109375" style="3" customWidth="1"/>
    <col min="11221" max="11221" width="10.85546875" style="3" customWidth="1"/>
    <col min="11222" max="11222" width="21" style="3" customWidth="1"/>
    <col min="11223" max="11223" width="17.28515625" style="3" customWidth="1"/>
    <col min="11224" max="11447" width="11.42578125" style="3"/>
    <col min="11448" max="11448" width="4.140625" style="3" customWidth="1"/>
    <col min="11449" max="11449" width="73.5703125" style="3" customWidth="1"/>
    <col min="11450" max="11450" width="10.42578125" style="3" customWidth="1"/>
    <col min="11451" max="11457" width="12" style="3" customWidth="1"/>
    <col min="11458" max="11460" width="15.28515625" style="3" customWidth="1"/>
    <col min="11461" max="11461" width="13.7109375" style="3" customWidth="1"/>
    <col min="11462" max="11462" width="11.85546875" style="3" customWidth="1"/>
    <col min="11463" max="11463" width="10.7109375" style="3" customWidth="1"/>
    <col min="11464" max="11470" width="11.5703125" style="3" customWidth="1"/>
    <col min="11471" max="11472" width="15.28515625" style="3" customWidth="1"/>
    <col min="11473" max="11473" width="14" style="3" customWidth="1"/>
    <col min="11474" max="11474" width="13.28515625" style="3" customWidth="1"/>
    <col min="11475" max="11475" width="12.7109375" style="3" customWidth="1"/>
    <col min="11476" max="11476" width="11.7109375" style="3" customWidth="1"/>
    <col min="11477" max="11477" width="10.85546875" style="3" customWidth="1"/>
    <col min="11478" max="11478" width="21" style="3" customWidth="1"/>
    <col min="11479" max="11479" width="17.28515625" style="3" customWidth="1"/>
    <col min="11480" max="11703" width="11.42578125" style="3"/>
    <col min="11704" max="11704" width="4.140625" style="3" customWidth="1"/>
    <col min="11705" max="11705" width="73.5703125" style="3" customWidth="1"/>
    <col min="11706" max="11706" width="10.42578125" style="3" customWidth="1"/>
    <col min="11707" max="11713" width="12" style="3" customWidth="1"/>
    <col min="11714" max="11716" width="15.28515625" style="3" customWidth="1"/>
    <col min="11717" max="11717" width="13.7109375" style="3" customWidth="1"/>
    <col min="11718" max="11718" width="11.85546875" style="3" customWidth="1"/>
    <col min="11719" max="11719" width="10.7109375" style="3" customWidth="1"/>
    <col min="11720" max="11726" width="11.5703125" style="3" customWidth="1"/>
    <col min="11727" max="11728" width="15.28515625" style="3" customWidth="1"/>
    <col min="11729" max="11729" width="14" style="3" customWidth="1"/>
    <col min="11730" max="11730" width="13.28515625" style="3" customWidth="1"/>
    <col min="11731" max="11731" width="12.7109375" style="3" customWidth="1"/>
    <col min="11732" max="11732" width="11.7109375" style="3" customWidth="1"/>
    <col min="11733" max="11733" width="10.85546875" style="3" customWidth="1"/>
    <col min="11734" max="11734" width="21" style="3" customWidth="1"/>
    <col min="11735" max="11735" width="17.28515625" style="3" customWidth="1"/>
    <col min="11736" max="11959" width="11.42578125" style="3"/>
    <col min="11960" max="11960" width="4.140625" style="3" customWidth="1"/>
    <col min="11961" max="11961" width="73.5703125" style="3" customWidth="1"/>
    <col min="11962" max="11962" width="10.42578125" style="3" customWidth="1"/>
    <col min="11963" max="11969" width="12" style="3" customWidth="1"/>
    <col min="11970" max="11972" width="15.28515625" style="3" customWidth="1"/>
    <col min="11973" max="11973" width="13.7109375" style="3" customWidth="1"/>
    <col min="11974" max="11974" width="11.85546875" style="3" customWidth="1"/>
    <col min="11975" max="11975" width="10.7109375" style="3" customWidth="1"/>
    <col min="11976" max="11982" width="11.5703125" style="3" customWidth="1"/>
    <col min="11983" max="11984" width="15.28515625" style="3" customWidth="1"/>
    <col min="11985" max="11985" width="14" style="3" customWidth="1"/>
    <col min="11986" max="11986" width="13.28515625" style="3" customWidth="1"/>
    <col min="11987" max="11987" width="12.7109375" style="3" customWidth="1"/>
    <col min="11988" max="11988" width="11.7109375" style="3" customWidth="1"/>
    <col min="11989" max="11989" width="10.85546875" style="3" customWidth="1"/>
    <col min="11990" max="11990" width="21" style="3" customWidth="1"/>
    <col min="11991" max="11991" width="17.28515625" style="3" customWidth="1"/>
    <col min="11992" max="12215" width="11.42578125" style="3"/>
    <col min="12216" max="12216" width="4.140625" style="3" customWidth="1"/>
    <col min="12217" max="12217" width="73.5703125" style="3" customWidth="1"/>
    <col min="12218" max="12218" width="10.42578125" style="3" customWidth="1"/>
    <col min="12219" max="12225" width="12" style="3" customWidth="1"/>
    <col min="12226" max="12228" width="15.28515625" style="3" customWidth="1"/>
    <col min="12229" max="12229" width="13.7109375" style="3" customWidth="1"/>
    <col min="12230" max="12230" width="11.85546875" style="3" customWidth="1"/>
    <col min="12231" max="12231" width="10.7109375" style="3" customWidth="1"/>
    <col min="12232" max="12238" width="11.5703125" style="3" customWidth="1"/>
    <col min="12239" max="12240" width="15.28515625" style="3" customWidth="1"/>
    <col min="12241" max="12241" width="14" style="3" customWidth="1"/>
    <col min="12242" max="12242" width="13.28515625" style="3" customWidth="1"/>
    <col min="12243" max="12243" width="12.7109375" style="3" customWidth="1"/>
    <col min="12244" max="12244" width="11.7109375" style="3" customWidth="1"/>
    <col min="12245" max="12245" width="10.85546875" style="3" customWidth="1"/>
    <col min="12246" max="12246" width="21" style="3" customWidth="1"/>
    <col min="12247" max="12247" width="17.28515625" style="3" customWidth="1"/>
    <col min="12248" max="12471" width="11.42578125" style="3"/>
    <col min="12472" max="12472" width="4.140625" style="3" customWidth="1"/>
    <col min="12473" max="12473" width="73.5703125" style="3" customWidth="1"/>
    <col min="12474" max="12474" width="10.42578125" style="3" customWidth="1"/>
    <col min="12475" max="12481" width="12" style="3" customWidth="1"/>
    <col min="12482" max="12484" width="15.28515625" style="3" customWidth="1"/>
    <col min="12485" max="12485" width="13.7109375" style="3" customWidth="1"/>
    <col min="12486" max="12486" width="11.85546875" style="3" customWidth="1"/>
    <col min="12487" max="12487" width="10.7109375" style="3" customWidth="1"/>
    <col min="12488" max="12494" width="11.5703125" style="3" customWidth="1"/>
    <col min="12495" max="12496" width="15.28515625" style="3" customWidth="1"/>
    <col min="12497" max="12497" width="14" style="3" customWidth="1"/>
    <col min="12498" max="12498" width="13.28515625" style="3" customWidth="1"/>
    <col min="12499" max="12499" width="12.7109375" style="3" customWidth="1"/>
    <col min="12500" max="12500" width="11.7109375" style="3" customWidth="1"/>
    <col min="12501" max="12501" width="10.85546875" style="3" customWidth="1"/>
    <col min="12502" max="12502" width="21" style="3" customWidth="1"/>
    <col min="12503" max="12503" width="17.28515625" style="3" customWidth="1"/>
    <col min="12504" max="12727" width="11.42578125" style="3"/>
    <col min="12728" max="12728" width="4.140625" style="3" customWidth="1"/>
    <col min="12729" max="12729" width="73.5703125" style="3" customWidth="1"/>
    <col min="12730" max="12730" width="10.42578125" style="3" customWidth="1"/>
    <col min="12731" max="12737" width="12" style="3" customWidth="1"/>
    <col min="12738" max="12740" width="15.28515625" style="3" customWidth="1"/>
    <col min="12741" max="12741" width="13.7109375" style="3" customWidth="1"/>
    <col min="12742" max="12742" width="11.85546875" style="3" customWidth="1"/>
    <col min="12743" max="12743" width="10.7109375" style="3" customWidth="1"/>
    <col min="12744" max="12750" width="11.5703125" style="3" customWidth="1"/>
    <col min="12751" max="12752" width="15.28515625" style="3" customWidth="1"/>
    <col min="12753" max="12753" width="14" style="3" customWidth="1"/>
    <col min="12754" max="12754" width="13.28515625" style="3" customWidth="1"/>
    <col min="12755" max="12755" width="12.7109375" style="3" customWidth="1"/>
    <col min="12756" max="12756" width="11.7109375" style="3" customWidth="1"/>
    <col min="12757" max="12757" width="10.85546875" style="3" customWidth="1"/>
    <col min="12758" max="12758" width="21" style="3" customWidth="1"/>
    <col min="12759" max="12759" width="17.28515625" style="3" customWidth="1"/>
    <col min="12760" max="12983" width="11.42578125" style="3"/>
    <col min="12984" max="12984" width="4.140625" style="3" customWidth="1"/>
    <col min="12985" max="12985" width="73.5703125" style="3" customWidth="1"/>
    <col min="12986" max="12986" width="10.42578125" style="3" customWidth="1"/>
    <col min="12987" max="12993" width="12" style="3" customWidth="1"/>
    <col min="12994" max="12996" width="15.28515625" style="3" customWidth="1"/>
    <col min="12997" max="12997" width="13.7109375" style="3" customWidth="1"/>
    <col min="12998" max="12998" width="11.85546875" style="3" customWidth="1"/>
    <col min="12999" max="12999" width="10.7109375" style="3" customWidth="1"/>
    <col min="13000" max="13006" width="11.5703125" style="3" customWidth="1"/>
    <col min="13007" max="13008" width="15.28515625" style="3" customWidth="1"/>
    <col min="13009" max="13009" width="14" style="3" customWidth="1"/>
    <col min="13010" max="13010" width="13.28515625" style="3" customWidth="1"/>
    <col min="13011" max="13011" width="12.7109375" style="3" customWidth="1"/>
    <col min="13012" max="13012" width="11.7109375" style="3" customWidth="1"/>
    <col min="13013" max="13013" width="10.85546875" style="3" customWidth="1"/>
    <col min="13014" max="13014" width="21" style="3" customWidth="1"/>
    <col min="13015" max="13015" width="17.28515625" style="3" customWidth="1"/>
    <col min="13016" max="13239" width="11.42578125" style="3"/>
    <col min="13240" max="13240" width="4.140625" style="3" customWidth="1"/>
    <col min="13241" max="13241" width="73.5703125" style="3" customWidth="1"/>
    <col min="13242" max="13242" width="10.42578125" style="3" customWidth="1"/>
    <col min="13243" max="13249" width="12" style="3" customWidth="1"/>
    <col min="13250" max="13252" width="15.28515625" style="3" customWidth="1"/>
    <col min="13253" max="13253" width="13.7109375" style="3" customWidth="1"/>
    <col min="13254" max="13254" width="11.85546875" style="3" customWidth="1"/>
    <col min="13255" max="13255" width="10.7109375" style="3" customWidth="1"/>
    <col min="13256" max="13262" width="11.5703125" style="3" customWidth="1"/>
    <col min="13263" max="13264" width="15.28515625" style="3" customWidth="1"/>
    <col min="13265" max="13265" width="14" style="3" customWidth="1"/>
    <col min="13266" max="13266" width="13.28515625" style="3" customWidth="1"/>
    <col min="13267" max="13267" width="12.7109375" style="3" customWidth="1"/>
    <col min="13268" max="13268" width="11.7109375" style="3" customWidth="1"/>
    <col min="13269" max="13269" width="10.85546875" style="3" customWidth="1"/>
    <col min="13270" max="13270" width="21" style="3" customWidth="1"/>
    <col min="13271" max="13271" width="17.28515625" style="3" customWidth="1"/>
    <col min="13272" max="13495" width="11.42578125" style="3"/>
    <col min="13496" max="13496" width="4.140625" style="3" customWidth="1"/>
    <col min="13497" max="13497" width="73.5703125" style="3" customWidth="1"/>
    <col min="13498" max="13498" width="10.42578125" style="3" customWidth="1"/>
    <col min="13499" max="13505" width="12" style="3" customWidth="1"/>
    <col min="13506" max="13508" width="15.28515625" style="3" customWidth="1"/>
    <col min="13509" max="13509" width="13.7109375" style="3" customWidth="1"/>
    <col min="13510" max="13510" width="11.85546875" style="3" customWidth="1"/>
    <col min="13511" max="13511" width="10.7109375" style="3" customWidth="1"/>
    <col min="13512" max="13518" width="11.5703125" style="3" customWidth="1"/>
    <col min="13519" max="13520" width="15.28515625" style="3" customWidth="1"/>
    <col min="13521" max="13521" width="14" style="3" customWidth="1"/>
    <col min="13522" max="13522" width="13.28515625" style="3" customWidth="1"/>
    <col min="13523" max="13523" width="12.7109375" style="3" customWidth="1"/>
    <col min="13524" max="13524" width="11.7109375" style="3" customWidth="1"/>
    <col min="13525" max="13525" width="10.85546875" style="3" customWidth="1"/>
    <col min="13526" max="13526" width="21" style="3" customWidth="1"/>
    <col min="13527" max="13527" width="17.28515625" style="3" customWidth="1"/>
    <col min="13528" max="13751" width="11.42578125" style="3"/>
    <col min="13752" max="13752" width="4.140625" style="3" customWidth="1"/>
    <col min="13753" max="13753" width="73.5703125" style="3" customWidth="1"/>
    <col min="13754" max="13754" width="10.42578125" style="3" customWidth="1"/>
    <col min="13755" max="13761" width="12" style="3" customWidth="1"/>
    <col min="13762" max="13764" width="15.28515625" style="3" customWidth="1"/>
    <col min="13765" max="13765" width="13.7109375" style="3" customWidth="1"/>
    <col min="13766" max="13766" width="11.85546875" style="3" customWidth="1"/>
    <col min="13767" max="13767" width="10.7109375" style="3" customWidth="1"/>
    <col min="13768" max="13774" width="11.5703125" style="3" customWidth="1"/>
    <col min="13775" max="13776" width="15.28515625" style="3" customWidth="1"/>
    <col min="13777" max="13777" width="14" style="3" customWidth="1"/>
    <col min="13778" max="13778" width="13.28515625" style="3" customWidth="1"/>
    <col min="13779" max="13779" width="12.7109375" style="3" customWidth="1"/>
    <col min="13780" max="13780" width="11.7109375" style="3" customWidth="1"/>
    <col min="13781" max="13781" width="10.85546875" style="3" customWidth="1"/>
    <col min="13782" max="13782" width="21" style="3" customWidth="1"/>
    <col min="13783" max="13783" width="17.28515625" style="3" customWidth="1"/>
    <col min="13784" max="14007" width="11.42578125" style="3"/>
    <col min="14008" max="14008" width="4.140625" style="3" customWidth="1"/>
    <col min="14009" max="14009" width="73.5703125" style="3" customWidth="1"/>
    <col min="14010" max="14010" width="10.42578125" style="3" customWidth="1"/>
    <col min="14011" max="14017" width="12" style="3" customWidth="1"/>
    <col min="14018" max="14020" width="15.28515625" style="3" customWidth="1"/>
    <col min="14021" max="14021" width="13.7109375" style="3" customWidth="1"/>
    <col min="14022" max="14022" width="11.85546875" style="3" customWidth="1"/>
    <col min="14023" max="14023" width="10.7109375" style="3" customWidth="1"/>
    <col min="14024" max="14030" width="11.5703125" style="3" customWidth="1"/>
    <col min="14031" max="14032" width="15.28515625" style="3" customWidth="1"/>
    <col min="14033" max="14033" width="14" style="3" customWidth="1"/>
    <col min="14034" max="14034" width="13.28515625" style="3" customWidth="1"/>
    <col min="14035" max="14035" width="12.7109375" style="3" customWidth="1"/>
    <col min="14036" max="14036" width="11.7109375" style="3" customWidth="1"/>
    <col min="14037" max="14037" width="10.85546875" style="3" customWidth="1"/>
    <col min="14038" max="14038" width="21" style="3" customWidth="1"/>
    <col min="14039" max="14039" width="17.28515625" style="3" customWidth="1"/>
    <col min="14040" max="14263" width="11.42578125" style="3"/>
    <col min="14264" max="14264" width="4.140625" style="3" customWidth="1"/>
    <col min="14265" max="14265" width="73.5703125" style="3" customWidth="1"/>
    <col min="14266" max="14266" width="10.42578125" style="3" customWidth="1"/>
    <col min="14267" max="14273" width="12" style="3" customWidth="1"/>
    <col min="14274" max="14276" width="15.28515625" style="3" customWidth="1"/>
    <col min="14277" max="14277" width="13.7109375" style="3" customWidth="1"/>
    <col min="14278" max="14278" width="11.85546875" style="3" customWidth="1"/>
    <col min="14279" max="14279" width="10.7109375" style="3" customWidth="1"/>
    <col min="14280" max="14286" width="11.5703125" style="3" customWidth="1"/>
    <col min="14287" max="14288" width="15.28515625" style="3" customWidth="1"/>
    <col min="14289" max="14289" width="14" style="3" customWidth="1"/>
    <col min="14290" max="14290" width="13.28515625" style="3" customWidth="1"/>
    <col min="14291" max="14291" width="12.7109375" style="3" customWidth="1"/>
    <col min="14292" max="14292" width="11.7109375" style="3" customWidth="1"/>
    <col min="14293" max="14293" width="10.85546875" style="3" customWidth="1"/>
    <col min="14294" max="14294" width="21" style="3" customWidth="1"/>
    <col min="14295" max="14295" width="17.28515625" style="3" customWidth="1"/>
    <col min="14296" max="14519" width="11.42578125" style="3"/>
    <col min="14520" max="14520" width="4.140625" style="3" customWidth="1"/>
    <col min="14521" max="14521" width="73.5703125" style="3" customWidth="1"/>
    <col min="14522" max="14522" width="10.42578125" style="3" customWidth="1"/>
    <col min="14523" max="14529" width="12" style="3" customWidth="1"/>
    <col min="14530" max="14532" width="15.28515625" style="3" customWidth="1"/>
    <col min="14533" max="14533" width="13.7109375" style="3" customWidth="1"/>
    <col min="14534" max="14534" width="11.85546875" style="3" customWidth="1"/>
    <col min="14535" max="14535" width="10.7109375" style="3" customWidth="1"/>
    <col min="14536" max="14542" width="11.5703125" style="3" customWidth="1"/>
    <col min="14543" max="14544" width="15.28515625" style="3" customWidth="1"/>
    <col min="14545" max="14545" width="14" style="3" customWidth="1"/>
    <col min="14546" max="14546" width="13.28515625" style="3" customWidth="1"/>
    <col min="14547" max="14547" width="12.7109375" style="3" customWidth="1"/>
    <col min="14548" max="14548" width="11.7109375" style="3" customWidth="1"/>
    <col min="14549" max="14549" width="10.85546875" style="3" customWidth="1"/>
    <col min="14550" max="14550" width="21" style="3" customWidth="1"/>
    <col min="14551" max="14551" width="17.28515625" style="3" customWidth="1"/>
    <col min="14552" max="14775" width="11.42578125" style="3"/>
    <col min="14776" max="14776" width="4.140625" style="3" customWidth="1"/>
    <col min="14777" max="14777" width="73.5703125" style="3" customWidth="1"/>
    <col min="14778" max="14778" width="10.42578125" style="3" customWidth="1"/>
    <col min="14779" max="14785" width="12" style="3" customWidth="1"/>
    <col min="14786" max="14788" width="15.28515625" style="3" customWidth="1"/>
    <col min="14789" max="14789" width="13.7109375" style="3" customWidth="1"/>
    <col min="14790" max="14790" width="11.85546875" style="3" customWidth="1"/>
    <col min="14791" max="14791" width="10.7109375" style="3" customWidth="1"/>
    <col min="14792" max="14798" width="11.5703125" style="3" customWidth="1"/>
    <col min="14799" max="14800" width="15.28515625" style="3" customWidth="1"/>
    <col min="14801" max="14801" width="14" style="3" customWidth="1"/>
    <col min="14802" max="14802" width="13.28515625" style="3" customWidth="1"/>
    <col min="14803" max="14803" width="12.7109375" style="3" customWidth="1"/>
    <col min="14804" max="14804" width="11.7109375" style="3" customWidth="1"/>
    <col min="14805" max="14805" width="10.85546875" style="3" customWidth="1"/>
    <col min="14806" max="14806" width="21" style="3" customWidth="1"/>
    <col min="14807" max="14807" width="17.28515625" style="3" customWidth="1"/>
    <col min="14808" max="15031" width="11.42578125" style="3"/>
    <col min="15032" max="15032" width="4.140625" style="3" customWidth="1"/>
    <col min="15033" max="15033" width="73.5703125" style="3" customWidth="1"/>
    <col min="15034" max="15034" width="10.42578125" style="3" customWidth="1"/>
    <col min="15035" max="15041" width="12" style="3" customWidth="1"/>
    <col min="15042" max="15044" width="15.28515625" style="3" customWidth="1"/>
    <col min="15045" max="15045" width="13.7109375" style="3" customWidth="1"/>
    <col min="15046" max="15046" width="11.85546875" style="3" customWidth="1"/>
    <col min="15047" max="15047" width="10.7109375" style="3" customWidth="1"/>
    <col min="15048" max="15054" width="11.5703125" style="3" customWidth="1"/>
    <col min="15055" max="15056" width="15.28515625" style="3" customWidth="1"/>
    <col min="15057" max="15057" width="14" style="3" customWidth="1"/>
    <col min="15058" max="15058" width="13.28515625" style="3" customWidth="1"/>
    <col min="15059" max="15059" width="12.7109375" style="3" customWidth="1"/>
    <col min="15060" max="15060" width="11.7109375" style="3" customWidth="1"/>
    <col min="15061" max="15061" width="10.85546875" style="3" customWidth="1"/>
    <col min="15062" max="15062" width="21" style="3" customWidth="1"/>
    <col min="15063" max="15063" width="17.28515625" style="3" customWidth="1"/>
    <col min="15064" max="15287" width="11.42578125" style="3"/>
    <col min="15288" max="15288" width="4.140625" style="3" customWidth="1"/>
    <col min="15289" max="15289" width="73.5703125" style="3" customWidth="1"/>
    <col min="15290" max="15290" width="10.42578125" style="3" customWidth="1"/>
    <col min="15291" max="15297" width="12" style="3" customWidth="1"/>
    <col min="15298" max="15300" width="15.28515625" style="3" customWidth="1"/>
    <col min="15301" max="15301" width="13.7109375" style="3" customWidth="1"/>
    <col min="15302" max="15302" width="11.85546875" style="3" customWidth="1"/>
    <col min="15303" max="15303" width="10.7109375" style="3" customWidth="1"/>
    <col min="15304" max="15310" width="11.5703125" style="3" customWidth="1"/>
    <col min="15311" max="15312" width="15.28515625" style="3" customWidth="1"/>
    <col min="15313" max="15313" width="14" style="3" customWidth="1"/>
    <col min="15314" max="15314" width="13.28515625" style="3" customWidth="1"/>
    <col min="15315" max="15315" width="12.7109375" style="3" customWidth="1"/>
    <col min="15316" max="15316" width="11.7109375" style="3" customWidth="1"/>
    <col min="15317" max="15317" width="10.85546875" style="3" customWidth="1"/>
    <col min="15318" max="15318" width="21" style="3" customWidth="1"/>
    <col min="15319" max="15319" width="17.28515625" style="3" customWidth="1"/>
    <col min="15320" max="15543" width="11.42578125" style="3"/>
    <col min="15544" max="15544" width="4.140625" style="3" customWidth="1"/>
    <col min="15545" max="15545" width="73.5703125" style="3" customWidth="1"/>
    <col min="15546" max="15546" width="10.42578125" style="3" customWidth="1"/>
    <col min="15547" max="15553" width="12" style="3" customWidth="1"/>
    <col min="15554" max="15556" width="15.28515625" style="3" customWidth="1"/>
    <col min="15557" max="15557" width="13.7109375" style="3" customWidth="1"/>
    <col min="15558" max="15558" width="11.85546875" style="3" customWidth="1"/>
    <col min="15559" max="15559" width="10.7109375" style="3" customWidth="1"/>
    <col min="15560" max="15566" width="11.5703125" style="3" customWidth="1"/>
    <col min="15567" max="15568" width="15.28515625" style="3" customWidth="1"/>
    <col min="15569" max="15569" width="14" style="3" customWidth="1"/>
    <col min="15570" max="15570" width="13.28515625" style="3" customWidth="1"/>
    <col min="15571" max="15571" width="12.7109375" style="3" customWidth="1"/>
    <col min="15572" max="15572" width="11.7109375" style="3" customWidth="1"/>
    <col min="15573" max="15573" width="10.85546875" style="3" customWidth="1"/>
    <col min="15574" max="15574" width="21" style="3" customWidth="1"/>
    <col min="15575" max="15575" width="17.28515625" style="3" customWidth="1"/>
    <col min="15576" max="15799" width="11.42578125" style="3"/>
    <col min="15800" max="15800" width="4.140625" style="3" customWidth="1"/>
    <col min="15801" max="15801" width="73.5703125" style="3" customWidth="1"/>
    <col min="15802" max="15802" width="10.42578125" style="3" customWidth="1"/>
    <col min="15803" max="15809" width="12" style="3" customWidth="1"/>
    <col min="15810" max="15812" width="15.28515625" style="3" customWidth="1"/>
    <col min="15813" max="15813" width="13.7109375" style="3" customWidth="1"/>
    <col min="15814" max="15814" width="11.85546875" style="3" customWidth="1"/>
    <col min="15815" max="15815" width="10.7109375" style="3" customWidth="1"/>
    <col min="15816" max="15822" width="11.5703125" style="3" customWidth="1"/>
    <col min="15823" max="15824" width="15.28515625" style="3" customWidth="1"/>
    <col min="15825" max="15825" width="14" style="3" customWidth="1"/>
    <col min="15826" max="15826" width="13.28515625" style="3" customWidth="1"/>
    <col min="15827" max="15827" width="12.7109375" style="3" customWidth="1"/>
    <col min="15828" max="15828" width="11.7109375" style="3" customWidth="1"/>
    <col min="15829" max="15829" width="10.85546875" style="3" customWidth="1"/>
    <col min="15830" max="15830" width="21" style="3" customWidth="1"/>
    <col min="15831" max="15831" width="17.28515625" style="3" customWidth="1"/>
    <col min="15832" max="16055" width="11.42578125" style="3"/>
    <col min="16056" max="16056" width="4.140625" style="3" customWidth="1"/>
    <col min="16057" max="16057" width="73.5703125" style="3" customWidth="1"/>
    <col min="16058" max="16058" width="10.42578125" style="3" customWidth="1"/>
    <col min="16059" max="16065" width="12" style="3" customWidth="1"/>
    <col min="16066" max="16068" width="15.28515625" style="3" customWidth="1"/>
    <col min="16069" max="16069" width="13.7109375" style="3" customWidth="1"/>
    <col min="16070" max="16070" width="11.85546875" style="3" customWidth="1"/>
    <col min="16071" max="16071" width="10.7109375" style="3" customWidth="1"/>
    <col min="16072" max="16078" width="11.5703125" style="3" customWidth="1"/>
    <col min="16079" max="16080" width="15.28515625" style="3" customWidth="1"/>
    <col min="16081" max="16081" width="14" style="3" customWidth="1"/>
    <col min="16082" max="16082" width="13.28515625" style="3" customWidth="1"/>
    <col min="16083" max="16083" width="12.7109375" style="3" customWidth="1"/>
    <col min="16084" max="16084" width="11.7109375" style="3" customWidth="1"/>
    <col min="16085" max="16085" width="10.85546875" style="3" customWidth="1"/>
    <col min="16086" max="16086" width="21" style="3" customWidth="1"/>
    <col min="16087" max="16087" width="17.28515625" style="3" customWidth="1"/>
    <col min="16088" max="16384" width="11.42578125" style="3"/>
  </cols>
  <sheetData>
    <row r="1" spans="2:31" ht="9.7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2"/>
    </row>
    <row r="2" spans="2:31" ht="18.75" customHeight="1">
      <c r="B2" s="59" t="s">
        <v>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2"/>
    </row>
    <row r="3" spans="2:31" ht="18" customHeight="1">
      <c r="B3" s="60" t="s">
        <v>1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2"/>
    </row>
    <row r="4" spans="2:31" ht="17.25" customHeight="1">
      <c r="B4" s="61" t="s">
        <v>2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4"/>
    </row>
    <row r="5" spans="2:31" ht="12" customHeight="1">
      <c r="B5" s="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</row>
    <row r="6" spans="2:31" ht="22.5" customHeight="1">
      <c r="B6" s="62" t="s">
        <v>3</v>
      </c>
      <c r="C6" s="63">
        <v>2009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2">
        <v>2009</v>
      </c>
      <c r="P6" s="63">
        <v>2010</v>
      </c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2">
        <v>2010</v>
      </c>
      <c r="AC6" s="62" t="s">
        <v>4</v>
      </c>
      <c r="AD6" s="62"/>
      <c r="AE6" s="7"/>
    </row>
    <row r="7" spans="2:31" ht="21.75" customHeight="1">
      <c r="B7" s="62"/>
      <c r="C7" s="8" t="s">
        <v>5</v>
      </c>
      <c r="D7" s="8" t="s">
        <v>6</v>
      </c>
      <c r="E7" s="8" t="s">
        <v>7</v>
      </c>
      <c r="F7" s="8" t="s">
        <v>8</v>
      </c>
      <c r="G7" s="8" t="s">
        <v>9</v>
      </c>
      <c r="H7" s="8" t="s">
        <v>10</v>
      </c>
      <c r="I7" s="8" t="s">
        <v>11</v>
      </c>
      <c r="J7" s="8" t="s">
        <v>12</v>
      </c>
      <c r="K7" s="8" t="s">
        <v>13</v>
      </c>
      <c r="L7" s="8" t="s">
        <v>14</v>
      </c>
      <c r="M7" s="8" t="s">
        <v>15</v>
      </c>
      <c r="N7" s="8" t="s">
        <v>16</v>
      </c>
      <c r="O7" s="62"/>
      <c r="P7" s="8" t="s">
        <v>5</v>
      </c>
      <c r="Q7" s="8" t="s">
        <v>6</v>
      </c>
      <c r="R7" s="8" t="s">
        <v>7</v>
      </c>
      <c r="S7" s="8" t="s">
        <v>8</v>
      </c>
      <c r="T7" s="8" t="s">
        <v>9</v>
      </c>
      <c r="U7" s="8" t="s">
        <v>10</v>
      </c>
      <c r="V7" s="8" t="s">
        <v>11</v>
      </c>
      <c r="W7" s="8" t="s">
        <v>12</v>
      </c>
      <c r="X7" s="8" t="s">
        <v>13</v>
      </c>
      <c r="Y7" s="8" t="s">
        <v>14</v>
      </c>
      <c r="Z7" s="8" t="s">
        <v>15</v>
      </c>
      <c r="AA7" s="8" t="s">
        <v>16</v>
      </c>
      <c r="AB7" s="62">
        <v>2010</v>
      </c>
      <c r="AC7" s="9" t="s">
        <v>17</v>
      </c>
      <c r="AD7" s="10" t="s">
        <v>18</v>
      </c>
      <c r="AE7" s="7"/>
    </row>
    <row r="8" spans="2:31" ht="24.75" customHeight="1">
      <c r="B8" s="11" t="s">
        <v>19</v>
      </c>
      <c r="C8" s="12">
        <f t="shared" ref="C8:AB8" si="0">+C9+C54+C80</f>
        <v>18993.899999999994</v>
      </c>
      <c r="D8" s="12">
        <f t="shared" si="0"/>
        <v>16009.099999999999</v>
      </c>
      <c r="E8" s="12">
        <f t="shared" si="0"/>
        <v>19552.100000000002</v>
      </c>
      <c r="F8" s="12">
        <f t="shared" si="0"/>
        <v>21574.3</v>
      </c>
      <c r="G8" s="12">
        <f t="shared" si="0"/>
        <v>17966</v>
      </c>
      <c r="H8" s="12">
        <f t="shared" si="0"/>
        <v>18225.603805349998</v>
      </c>
      <c r="I8" s="12">
        <f>+I9+I54+I80</f>
        <v>18436</v>
      </c>
      <c r="J8" s="12">
        <f>+J9+J54+J80</f>
        <v>17628.700000000004</v>
      </c>
      <c r="K8" s="12">
        <f>+K9+K54+K80</f>
        <v>17774.900000000001</v>
      </c>
      <c r="L8" s="12">
        <f>+L9+L54+L80</f>
        <v>19307.600000000002</v>
      </c>
      <c r="M8" s="12">
        <f>+M9+M54+M80</f>
        <v>18302</v>
      </c>
      <c r="N8" s="12">
        <f t="shared" si="0"/>
        <v>22433.7</v>
      </c>
      <c r="O8" s="12">
        <f t="shared" si="0"/>
        <v>226203.90380535001</v>
      </c>
      <c r="P8" s="12">
        <f t="shared" si="0"/>
        <v>19010.199999999997</v>
      </c>
      <c r="Q8" s="12">
        <f t="shared" si="0"/>
        <v>17519.799999999996</v>
      </c>
      <c r="R8" s="12">
        <f t="shared" si="0"/>
        <v>21586</v>
      </c>
      <c r="S8" s="12">
        <f t="shared" si="0"/>
        <v>23424.899999999998</v>
      </c>
      <c r="T8" s="12">
        <f t="shared" si="0"/>
        <v>20748.8</v>
      </c>
      <c r="U8" s="12">
        <f t="shared" si="0"/>
        <v>23594.6</v>
      </c>
      <c r="V8" s="12">
        <f>+V9+V54+V80</f>
        <v>20541.3</v>
      </c>
      <c r="W8" s="12">
        <f>+W9+W54+W80</f>
        <v>20117.2</v>
      </c>
      <c r="X8" s="12">
        <f>+X9+X54+X80</f>
        <v>22650.1</v>
      </c>
      <c r="Y8" s="12">
        <f>+Y9+Y54+Y80</f>
        <v>20578.800000000003</v>
      </c>
      <c r="Z8" s="12">
        <f>+Z9+Z54+Z80</f>
        <v>20566.8</v>
      </c>
      <c r="AA8" s="12">
        <f t="shared" si="0"/>
        <v>24732.399999999998</v>
      </c>
      <c r="AB8" s="12">
        <f t="shared" si="0"/>
        <v>255070.9</v>
      </c>
      <c r="AC8" s="12">
        <f t="shared" ref="AC8:AC71" si="1">+AB8-O8</f>
        <v>28866.996194649982</v>
      </c>
      <c r="AD8" s="12">
        <f t="shared" ref="AD8:AD71" si="2">+AC8/O8*100</f>
        <v>12.761493373469907</v>
      </c>
      <c r="AE8" s="13"/>
    </row>
    <row r="9" spans="2:31" ht="21.75" customHeight="1">
      <c r="B9" s="11" t="s">
        <v>20</v>
      </c>
      <c r="C9" s="12">
        <f t="shared" ref="C9:AB9" si="3">+C10+C14+C21+C42+C52+C53</f>
        <v>18726.099999999995</v>
      </c>
      <c r="D9" s="12">
        <f t="shared" si="3"/>
        <v>15430.8</v>
      </c>
      <c r="E9" s="12">
        <f t="shared" si="3"/>
        <v>19182.400000000001</v>
      </c>
      <c r="F9" s="12">
        <f t="shared" si="3"/>
        <v>21262.5</v>
      </c>
      <c r="G9" s="12">
        <f t="shared" si="3"/>
        <v>17677.2</v>
      </c>
      <c r="H9" s="12">
        <f t="shared" si="3"/>
        <v>17952.303805349999</v>
      </c>
      <c r="I9" s="12">
        <f>+I10+I14+I21+I42+I52+I53</f>
        <v>17983.599999999999</v>
      </c>
      <c r="J9" s="12">
        <f>+J10+J14+J21+J42+J52+J53</f>
        <v>17332.500000000004</v>
      </c>
      <c r="K9" s="12">
        <f>+K10+K14+K21+K42+K52+K53</f>
        <v>17360.7</v>
      </c>
      <c r="L9" s="12">
        <f>+L10+L14+L21+L42+L52+L53</f>
        <v>18992.600000000002</v>
      </c>
      <c r="M9" s="12">
        <f>+M10+M14+M21+M42+M52+M53</f>
        <v>17949.900000000001</v>
      </c>
      <c r="N9" s="12">
        <f t="shared" si="3"/>
        <v>20522.8</v>
      </c>
      <c r="O9" s="12">
        <f t="shared" si="3"/>
        <v>220373.40380535001</v>
      </c>
      <c r="P9" s="12">
        <f t="shared" si="3"/>
        <v>18737.3</v>
      </c>
      <c r="Q9" s="12">
        <f t="shared" si="3"/>
        <v>17202.199999999997</v>
      </c>
      <c r="R9" s="12">
        <f t="shared" si="3"/>
        <v>20860</v>
      </c>
      <c r="S9" s="12">
        <f t="shared" si="3"/>
        <v>23059.8</v>
      </c>
      <c r="T9" s="12">
        <f t="shared" si="3"/>
        <v>20407.8</v>
      </c>
      <c r="U9" s="12">
        <f t="shared" si="3"/>
        <v>19822.099999999999</v>
      </c>
      <c r="V9" s="12">
        <f>+V10+V14+V21+V42+V52+V53</f>
        <v>20003.3</v>
      </c>
      <c r="W9" s="12">
        <f>+W10+W14+W21+W42+W52+W53</f>
        <v>19567.600000000002</v>
      </c>
      <c r="X9" s="12">
        <f>+X10+X14+X21+X42+X52+X53</f>
        <v>22164.399999999998</v>
      </c>
      <c r="Y9" s="12">
        <f>+Y10+Y14+Y21+Y42+Y52+Y53</f>
        <v>20233.600000000002</v>
      </c>
      <c r="Z9" s="12">
        <f>+Z10+Z14+Z21+Z42+Z52+Z53</f>
        <v>19766.2</v>
      </c>
      <c r="AA9" s="12">
        <f t="shared" si="3"/>
        <v>22118.3</v>
      </c>
      <c r="AB9" s="12">
        <f t="shared" si="3"/>
        <v>243942.59999999998</v>
      </c>
      <c r="AC9" s="12">
        <f t="shared" si="1"/>
        <v>23569.196194649965</v>
      </c>
      <c r="AD9" s="12">
        <f t="shared" si="2"/>
        <v>10.695118280002614</v>
      </c>
      <c r="AE9" s="14"/>
    </row>
    <row r="10" spans="2:31" ht="24" customHeight="1">
      <c r="B10" s="15" t="s">
        <v>21</v>
      </c>
      <c r="C10" s="16">
        <f t="shared" ref="C10:AB10" si="4">SUM(C11:C13)</f>
        <v>5227.2999999999993</v>
      </c>
      <c r="D10" s="16">
        <f t="shared" si="4"/>
        <v>3499.1</v>
      </c>
      <c r="E10" s="16">
        <f t="shared" si="4"/>
        <v>6022.2</v>
      </c>
      <c r="F10" s="16">
        <f t="shared" si="4"/>
        <v>7503.9000000000005</v>
      </c>
      <c r="G10" s="16">
        <f t="shared" si="4"/>
        <v>4684</v>
      </c>
      <c r="H10" s="16">
        <f t="shared" si="4"/>
        <v>4310.8</v>
      </c>
      <c r="I10" s="16">
        <f>SUM(I11:I13)</f>
        <v>4373.2</v>
      </c>
      <c r="J10" s="16">
        <f>SUM(J11:J13)</f>
        <v>3421.2000000000003</v>
      </c>
      <c r="K10" s="16">
        <f>SUM(K11:K13)</f>
        <v>3549.3</v>
      </c>
      <c r="L10" s="16">
        <f>SUM(L11:L13)</f>
        <v>4013</v>
      </c>
      <c r="M10" s="16">
        <f>SUM(M11:M13)</f>
        <v>3200.7</v>
      </c>
      <c r="N10" s="16">
        <f t="shared" si="4"/>
        <v>4323.2</v>
      </c>
      <c r="O10" s="16">
        <f t="shared" si="4"/>
        <v>54127.899999999994</v>
      </c>
      <c r="P10" s="16">
        <f t="shared" si="4"/>
        <v>4641.5</v>
      </c>
      <c r="Q10" s="16">
        <f t="shared" si="4"/>
        <v>3670</v>
      </c>
      <c r="R10" s="16">
        <f t="shared" si="4"/>
        <v>4043.5</v>
      </c>
      <c r="S10" s="16">
        <f t="shared" si="4"/>
        <v>6996</v>
      </c>
      <c r="T10" s="16">
        <f t="shared" si="4"/>
        <v>5162.6000000000004</v>
      </c>
      <c r="U10" s="16">
        <f t="shared" si="4"/>
        <v>4772.3</v>
      </c>
      <c r="V10" s="16">
        <f>SUM(V11:V13)</f>
        <v>4094.7999999999997</v>
      </c>
      <c r="W10" s="16">
        <f>SUM(W11:W13)</f>
        <v>3423.3</v>
      </c>
      <c r="X10" s="16">
        <f>SUM(X11:X13)</f>
        <v>5345.9</v>
      </c>
      <c r="Y10" s="16">
        <f>SUM(Y11:Y13)</f>
        <v>3669</v>
      </c>
      <c r="Z10" s="16">
        <f>SUM(Z11:Z13)</f>
        <v>3395.7</v>
      </c>
      <c r="AA10" s="16">
        <f t="shared" si="4"/>
        <v>4428.7999999999993</v>
      </c>
      <c r="AB10" s="16">
        <f t="shared" si="4"/>
        <v>53643.399999999994</v>
      </c>
      <c r="AC10" s="16">
        <f t="shared" si="1"/>
        <v>-484.5</v>
      </c>
      <c r="AD10" s="16">
        <f t="shared" si="2"/>
        <v>-0.8951021561893221</v>
      </c>
      <c r="AE10" s="14"/>
    </row>
    <row r="11" spans="2:31" ht="18" customHeight="1">
      <c r="B11" s="17" t="s">
        <v>22</v>
      </c>
      <c r="C11" s="18">
        <v>1737.6</v>
      </c>
      <c r="D11" s="18">
        <v>1212.9000000000001</v>
      </c>
      <c r="E11" s="18">
        <v>1466.1</v>
      </c>
      <c r="F11" s="18">
        <v>1288.8</v>
      </c>
      <c r="G11" s="18">
        <v>1345.3</v>
      </c>
      <c r="H11" s="18">
        <v>1375.7</v>
      </c>
      <c r="I11" s="18">
        <v>1114.0999999999999</v>
      </c>
      <c r="J11" s="18">
        <v>1164.5</v>
      </c>
      <c r="K11" s="18">
        <v>1197</v>
      </c>
      <c r="L11" s="18">
        <v>1094.7</v>
      </c>
      <c r="M11" s="18">
        <v>1105.2</v>
      </c>
      <c r="N11" s="18">
        <v>1335</v>
      </c>
      <c r="O11" s="19">
        <f>SUM(C11:N11)</f>
        <v>15436.900000000003</v>
      </c>
      <c r="P11" s="19">
        <v>1850.5</v>
      </c>
      <c r="Q11" s="18">
        <v>1371.7</v>
      </c>
      <c r="R11" s="18">
        <v>1640.9</v>
      </c>
      <c r="S11" s="18">
        <v>1361.7</v>
      </c>
      <c r="T11" s="18">
        <v>1522</v>
      </c>
      <c r="U11" s="18">
        <v>1371.4</v>
      </c>
      <c r="V11" s="18">
        <v>1236.9000000000001</v>
      </c>
      <c r="W11" s="18">
        <v>1252.5999999999999</v>
      </c>
      <c r="X11" s="18">
        <v>1319.4</v>
      </c>
      <c r="Y11" s="18">
        <v>1248.7</v>
      </c>
      <c r="Z11" s="18">
        <v>1302</v>
      </c>
      <c r="AA11" s="18">
        <v>1609.9</v>
      </c>
      <c r="AB11" s="19">
        <f>SUM(P11:AA11)</f>
        <v>17087.7</v>
      </c>
      <c r="AC11" s="19">
        <f t="shared" si="1"/>
        <v>1650.7999999999975</v>
      </c>
      <c r="AD11" s="19">
        <f t="shared" si="2"/>
        <v>10.693856927232781</v>
      </c>
      <c r="AE11" s="14"/>
    </row>
    <row r="12" spans="2:31" ht="18" customHeight="1">
      <c r="B12" s="17" t="s">
        <v>23</v>
      </c>
      <c r="C12" s="18">
        <v>1678.6</v>
      </c>
      <c r="D12" s="18">
        <v>1684.6</v>
      </c>
      <c r="E12" s="18">
        <v>1560.4</v>
      </c>
      <c r="F12" s="18">
        <v>4168.6000000000004</v>
      </c>
      <c r="G12" s="18">
        <v>1913</v>
      </c>
      <c r="H12" s="18">
        <v>1694.7</v>
      </c>
      <c r="I12" s="18">
        <v>1692.8</v>
      </c>
      <c r="J12" s="18">
        <v>1504.8</v>
      </c>
      <c r="K12" s="18">
        <v>1611.8</v>
      </c>
      <c r="L12" s="18">
        <v>1546.6</v>
      </c>
      <c r="M12" s="18">
        <v>1347.8</v>
      </c>
      <c r="N12" s="18">
        <v>2142.1</v>
      </c>
      <c r="O12" s="19">
        <f>SUM(C12:N12)</f>
        <v>22545.799999999996</v>
      </c>
      <c r="P12" s="19">
        <v>1501.7</v>
      </c>
      <c r="Q12" s="18">
        <v>1733</v>
      </c>
      <c r="R12" s="18">
        <v>1646.8</v>
      </c>
      <c r="S12" s="18">
        <v>4050.4</v>
      </c>
      <c r="T12" s="18">
        <v>2246.8000000000002</v>
      </c>
      <c r="U12" s="18">
        <v>1592.4</v>
      </c>
      <c r="V12" s="18">
        <v>1568.3</v>
      </c>
      <c r="W12" s="18">
        <v>1377.9</v>
      </c>
      <c r="X12" s="18">
        <v>1473.1</v>
      </c>
      <c r="Y12" s="18">
        <v>1471.5</v>
      </c>
      <c r="Z12" s="18">
        <v>1319.2</v>
      </c>
      <c r="AA12" s="18">
        <v>1494.3</v>
      </c>
      <c r="AB12" s="19">
        <f>SUM(P12:AA12)</f>
        <v>21475.399999999998</v>
      </c>
      <c r="AC12" s="19">
        <f t="shared" si="1"/>
        <v>-1070.3999999999978</v>
      </c>
      <c r="AD12" s="19">
        <f t="shared" si="2"/>
        <v>-4.7476691889398381</v>
      </c>
      <c r="AE12" s="14"/>
    </row>
    <row r="13" spans="2:31" ht="18" customHeight="1">
      <c r="B13" s="17" t="s">
        <v>24</v>
      </c>
      <c r="C13" s="18">
        <v>1811.1</v>
      </c>
      <c r="D13" s="18">
        <v>601.6</v>
      </c>
      <c r="E13" s="18">
        <v>2995.7</v>
      </c>
      <c r="F13" s="18">
        <v>2046.5</v>
      </c>
      <c r="G13" s="18">
        <v>1425.7</v>
      </c>
      <c r="H13" s="18">
        <v>1240.4000000000001</v>
      </c>
      <c r="I13" s="18">
        <v>1566.3</v>
      </c>
      <c r="J13" s="18">
        <v>751.9</v>
      </c>
      <c r="K13" s="18">
        <v>740.5</v>
      </c>
      <c r="L13" s="18">
        <v>1371.7</v>
      </c>
      <c r="M13" s="18">
        <v>747.7</v>
      </c>
      <c r="N13" s="18">
        <v>846.1</v>
      </c>
      <c r="O13" s="19">
        <f>SUM(C13:N13)</f>
        <v>16145.2</v>
      </c>
      <c r="P13" s="19">
        <v>1289.3</v>
      </c>
      <c r="Q13" s="18">
        <v>565.29999999999995</v>
      </c>
      <c r="R13" s="18">
        <v>755.8</v>
      </c>
      <c r="S13" s="18">
        <v>1583.9</v>
      </c>
      <c r="T13" s="18">
        <v>1393.8</v>
      </c>
      <c r="U13" s="18">
        <v>1808.5</v>
      </c>
      <c r="V13" s="18">
        <v>1289.5999999999999</v>
      </c>
      <c r="W13" s="18">
        <v>792.8</v>
      </c>
      <c r="X13" s="18">
        <v>2553.4</v>
      </c>
      <c r="Y13" s="18">
        <v>948.8</v>
      </c>
      <c r="Z13" s="18">
        <v>774.5</v>
      </c>
      <c r="AA13" s="18">
        <v>1324.6</v>
      </c>
      <c r="AB13" s="19">
        <f>SUM(P13:AA13)</f>
        <v>15080.299999999997</v>
      </c>
      <c r="AC13" s="19">
        <f t="shared" si="1"/>
        <v>-1064.9000000000033</v>
      </c>
      <c r="AD13" s="19">
        <f t="shared" si="2"/>
        <v>-6.5957684017541016</v>
      </c>
      <c r="AE13" s="14"/>
    </row>
    <row r="14" spans="2:31" ht="21.75" customHeight="1">
      <c r="B14" s="15" t="s">
        <v>25</v>
      </c>
      <c r="C14" s="16">
        <f t="shared" ref="C14:N14" si="5">ROUND(SUM(C15:C20),1)</f>
        <v>620.4</v>
      </c>
      <c r="D14" s="16">
        <f t="shared" si="5"/>
        <v>633.1</v>
      </c>
      <c r="E14" s="16">
        <f t="shared" si="5"/>
        <v>959.3</v>
      </c>
      <c r="F14" s="16">
        <f t="shared" si="5"/>
        <v>1339</v>
      </c>
      <c r="G14" s="16">
        <f t="shared" si="5"/>
        <v>870</v>
      </c>
      <c r="H14" s="16">
        <f t="shared" si="5"/>
        <v>783.6</v>
      </c>
      <c r="I14" s="16">
        <f>ROUND(SUM(I15:I20),1)</f>
        <v>846.5</v>
      </c>
      <c r="J14" s="16">
        <f>ROUND(SUM(J15:J20),1)</f>
        <v>706.5</v>
      </c>
      <c r="K14" s="16">
        <f>ROUND(SUM(K15:K20),1)</f>
        <v>976.8</v>
      </c>
      <c r="L14" s="16">
        <f>ROUND(SUM(L15:L20),1)</f>
        <v>1498.3</v>
      </c>
      <c r="M14" s="16">
        <f>ROUND(SUM(M15:M20),1)</f>
        <v>806.3</v>
      </c>
      <c r="N14" s="16">
        <f t="shared" si="5"/>
        <v>837.8</v>
      </c>
      <c r="O14" s="16">
        <f>SUM(O15:O20)</f>
        <v>10877.6</v>
      </c>
      <c r="P14" s="16">
        <f t="shared" ref="P14:AA14" si="6">ROUND(SUM(P15:P20),1)</f>
        <v>637.9</v>
      </c>
      <c r="Q14" s="16">
        <f t="shared" si="6"/>
        <v>929.8</v>
      </c>
      <c r="R14" s="16">
        <f t="shared" si="6"/>
        <v>1240.8</v>
      </c>
      <c r="S14" s="16">
        <f t="shared" si="6"/>
        <v>1582.5</v>
      </c>
      <c r="T14" s="16">
        <f t="shared" si="6"/>
        <v>1067.7</v>
      </c>
      <c r="U14" s="16">
        <f t="shared" si="6"/>
        <v>1070.4000000000001</v>
      </c>
      <c r="V14" s="16">
        <f t="shared" si="6"/>
        <v>972.7</v>
      </c>
      <c r="W14" s="16">
        <f t="shared" si="6"/>
        <v>960.1</v>
      </c>
      <c r="X14" s="16">
        <f t="shared" si="6"/>
        <v>1105.8</v>
      </c>
      <c r="Y14" s="16">
        <f t="shared" si="6"/>
        <v>1602.6</v>
      </c>
      <c r="Z14" s="16">
        <f t="shared" si="6"/>
        <v>931.3</v>
      </c>
      <c r="AA14" s="16">
        <f t="shared" si="6"/>
        <v>1141.2</v>
      </c>
      <c r="AB14" s="16">
        <f>ROUND(SUM(AB15:AB20),1)</f>
        <v>13242.8</v>
      </c>
      <c r="AC14" s="16">
        <f>+AB14-O14</f>
        <v>2365.1999999999989</v>
      </c>
      <c r="AD14" s="16">
        <f t="shared" si="2"/>
        <v>21.743767007428101</v>
      </c>
      <c r="AE14" s="14"/>
    </row>
    <row r="15" spans="2:31" ht="21.75" customHeight="1">
      <c r="B15" s="17" t="s">
        <v>26</v>
      </c>
      <c r="C15" s="18">
        <v>169.5</v>
      </c>
      <c r="D15" s="18">
        <v>218.6</v>
      </c>
      <c r="E15" s="18">
        <v>279.60000000000002</v>
      </c>
      <c r="F15" s="18">
        <v>278.10000000000002</v>
      </c>
      <c r="G15" s="18">
        <v>224</v>
      </c>
      <c r="H15" s="18">
        <v>263.7</v>
      </c>
      <c r="I15" s="18">
        <v>322.2</v>
      </c>
      <c r="J15" s="18">
        <v>261.39999999999998</v>
      </c>
      <c r="K15" s="18">
        <v>331.7</v>
      </c>
      <c r="L15" s="18">
        <v>303.5</v>
      </c>
      <c r="M15" s="18">
        <v>265.5</v>
      </c>
      <c r="N15" s="18">
        <v>343.8</v>
      </c>
      <c r="O15" s="19">
        <f t="shared" ref="O15:O20" si="7">SUM(C15:N15)</f>
        <v>3261.6000000000004</v>
      </c>
      <c r="P15" s="19">
        <v>166.2</v>
      </c>
      <c r="Q15" s="18">
        <v>338.8</v>
      </c>
      <c r="R15" s="18">
        <v>356</v>
      </c>
      <c r="S15" s="18">
        <v>285.5</v>
      </c>
      <c r="T15" s="18">
        <v>279.10000000000002</v>
      </c>
      <c r="U15" s="18">
        <v>394.6</v>
      </c>
      <c r="V15" s="18">
        <v>335.4</v>
      </c>
      <c r="W15" s="18">
        <v>380.4</v>
      </c>
      <c r="X15" s="18">
        <v>320.3</v>
      </c>
      <c r="Y15" s="18">
        <v>321.3</v>
      </c>
      <c r="Z15" s="18">
        <v>288</v>
      </c>
      <c r="AA15" s="18">
        <v>397.9</v>
      </c>
      <c r="AB15" s="19">
        <f t="shared" ref="AB15:AB20" si="8">SUM(P15:AA15)</f>
        <v>3863.5000000000005</v>
      </c>
      <c r="AC15" s="19">
        <f t="shared" si="1"/>
        <v>601.90000000000009</v>
      </c>
      <c r="AD15" s="19">
        <f t="shared" si="2"/>
        <v>18.454132940887906</v>
      </c>
      <c r="AE15" s="14"/>
    </row>
    <row r="16" spans="2:31" ht="17.25" customHeight="1">
      <c r="B16" s="17" t="s">
        <v>27</v>
      </c>
      <c r="C16" s="18">
        <v>279.60000000000002</v>
      </c>
      <c r="D16" s="18">
        <v>242.3</v>
      </c>
      <c r="E16" s="18">
        <v>327.7</v>
      </c>
      <c r="F16" s="18">
        <v>267</v>
      </c>
      <c r="G16" s="18">
        <v>241.4</v>
      </c>
      <c r="H16" s="18">
        <v>236.3</v>
      </c>
      <c r="I16" s="18">
        <v>246.4</v>
      </c>
      <c r="J16" s="18">
        <v>232.3</v>
      </c>
      <c r="K16" s="18">
        <v>278.39999999999998</v>
      </c>
      <c r="L16" s="18">
        <v>273.2</v>
      </c>
      <c r="M16" s="18">
        <v>270.2</v>
      </c>
      <c r="N16" s="18">
        <v>267.89999999999998</v>
      </c>
      <c r="O16" s="19">
        <f t="shared" si="7"/>
        <v>3162.7000000000003</v>
      </c>
      <c r="P16" s="19">
        <v>270</v>
      </c>
      <c r="Q16" s="18">
        <v>354.9</v>
      </c>
      <c r="R16" s="18">
        <v>386.71019322000001</v>
      </c>
      <c r="S16" s="18">
        <v>377.6</v>
      </c>
      <c r="T16" s="18">
        <v>336.9</v>
      </c>
      <c r="U16" s="18">
        <v>372.9</v>
      </c>
      <c r="V16" s="18">
        <v>340.3</v>
      </c>
      <c r="W16" s="18">
        <v>293.3</v>
      </c>
      <c r="X16" s="18">
        <v>413</v>
      </c>
      <c r="Y16" s="18">
        <v>300.39999999999998</v>
      </c>
      <c r="Z16" s="18">
        <v>364.2</v>
      </c>
      <c r="AA16" s="18">
        <v>423.5</v>
      </c>
      <c r="AB16" s="19">
        <f t="shared" si="8"/>
        <v>4233.7101932200003</v>
      </c>
      <c r="AC16" s="19">
        <f t="shared" si="1"/>
        <v>1071.01019322</v>
      </c>
      <c r="AD16" s="19">
        <f t="shared" si="2"/>
        <v>33.863793379707211</v>
      </c>
      <c r="AE16" s="14"/>
    </row>
    <row r="17" spans="2:31" ht="17.25" customHeight="1">
      <c r="B17" s="17" t="s">
        <v>28</v>
      </c>
      <c r="C17" s="18">
        <v>70.5</v>
      </c>
      <c r="D17" s="18">
        <v>34.299999999999997</v>
      </c>
      <c r="E17" s="18">
        <v>58.3</v>
      </c>
      <c r="F17" s="18">
        <v>623.79999999999995</v>
      </c>
      <c r="G17" s="18">
        <v>213</v>
      </c>
      <c r="H17" s="18">
        <v>118.4</v>
      </c>
      <c r="I17" s="18">
        <v>114.4</v>
      </c>
      <c r="J17" s="18">
        <v>50.5</v>
      </c>
      <c r="K17" s="18">
        <v>55.6</v>
      </c>
      <c r="L17" s="18">
        <v>750.5</v>
      </c>
      <c r="M17" s="18">
        <v>82.4</v>
      </c>
      <c r="N17" s="18">
        <v>57.8</v>
      </c>
      <c r="O17" s="19">
        <f t="shared" si="7"/>
        <v>2229.5000000000005</v>
      </c>
      <c r="P17" s="19">
        <v>84.8</v>
      </c>
      <c r="Q17" s="18">
        <v>48.2</v>
      </c>
      <c r="R17" s="18">
        <v>95.606750829999996</v>
      </c>
      <c r="S17" s="18">
        <v>662.2</v>
      </c>
      <c r="T17" s="18">
        <v>276.60000000000002</v>
      </c>
      <c r="U17" s="18">
        <v>104</v>
      </c>
      <c r="V17" s="18">
        <v>109.5</v>
      </c>
      <c r="W17" s="18">
        <v>67</v>
      </c>
      <c r="X17" s="18">
        <v>63.4</v>
      </c>
      <c r="Y17" s="18">
        <v>796.9</v>
      </c>
      <c r="Z17" s="18">
        <v>83.4</v>
      </c>
      <c r="AA17" s="18">
        <v>56.9</v>
      </c>
      <c r="AB17" s="19">
        <f t="shared" si="8"/>
        <v>2448.5067508300003</v>
      </c>
      <c r="AC17" s="19">
        <f t="shared" si="1"/>
        <v>219.00675082999987</v>
      </c>
      <c r="AD17" s="19">
        <f t="shared" si="2"/>
        <v>9.8231330266875894</v>
      </c>
      <c r="AE17" s="13"/>
    </row>
    <row r="18" spans="2:31" ht="18" customHeight="1">
      <c r="B18" s="17" t="s">
        <v>29</v>
      </c>
      <c r="C18" s="18">
        <v>30.5</v>
      </c>
      <c r="D18" s="18">
        <v>34.1</v>
      </c>
      <c r="E18" s="18">
        <v>37.9</v>
      </c>
      <c r="F18" s="18">
        <v>40.799999999999997</v>
      </c>
      <c r="G18" s="18">
        <v>38.299999999999997</v>
      </c>
      <c r="H18" s="18">
        <v>39.4</v>
      </c>
      <c r="I18" s="18">
        <v>49.7</v>
      </c>
      <c r="J18" s="18">
        <v>50.7</v>
      </c>
      <c r="K18" s="18">
        <v>45.9</v>
      </c>
      <c r="L18" s="18">
        <v>49</v>
      </c>
      <c r="M18" s="18">
        <v>47.2</v>
      </c>
      <c r="N18" s="18">
        <v>43.7</v>
      </c>
      <c r="O18" s="19">
        <f t="shared" si="7"/>
        <v>507.2</v>
      </c>
      <c r="P18" s="19">
        <v>35.5</v>
      </c>
      <c r="Q18" s="18">
        <v>40.5</v>
      </c>
      <c r="R18" s="18">
        <v>51.6</v>
      </c>
      <c r="S18" s="18">
        <v>41.9</v>
      </c>
      <c r="T18" s="18">
        <v>40.700000000000003</v>
      </c>
      <c r="U18" s="18">
        <v>40.700000000000003</v>
      </c>
      <c r="V18" s="18">
        <v>45.2</v>
      </c>
      <c r="W18" s="18">
        <v>44.6</v>
      </c>
      <c r="X18" s="18">
        <v>44.7</v>
      </c>
      <c r="Y18" s="18">
        <v>42.8</v>
      </c>
      <c r="Z18" s="18">
        <v>47.8</v>
      </c>
      <c r="AA18" s="18">
        <v>56.5</v>
      </c>
      <c r="AB18" s="19">
        <f t="shared" si="8"/>
        <v>532.5</v>
      </c>
      <c r="AC18" s="19">
        <f t="shared" si="1"/>
        <v>25.300000000000011</v>
      </c>
      <c r="AD18" s="19">
        <f t="shared" si="2"/>
        <v>4.9881703470031571</v>
      </c>
      <c r="AE18" s="14"/>
    </row>
    <row r="19" spans="2:31" ht="18" customHeight="1">
      <c r="B19" s="17" t="s">
        <v>30</v>
      </c>
      <c r="C19" s="18">
        <v>15.1</v>
      </c>
      <c r="D19" s="18">
        <v>30.3</v>
      </c>
      <c r="E19" s="18">
        <v>137.19999999999999</v>
      </c>
      <c r="F19" s="18">
        <v>30.4</v>
      </c>
      <c r="G19" s="18">
        <v>19.5</v>
      </c>
      <c r="H19" s="18">
        <v>21.5</v>
      </c>
      <c r="I19" s="18">
        <v>18</v>
      </c>
      <c r="J19" s="18">
        <v>23.2</v>
      </c>
      <c r="K19" s="18">
        <v>113</v>
      </c>
      <c r="L19" s="18">
        <v>26.5</v>
      </c>
      <c r="M19" s="18">
        <v>17.100000000000001</v>
      </c>
      <c r="N19" s="18">
        <v>21</v>
      </c>
      <c r="O19" s="19">
        <f t="shared" si="7"/>
        <v>472.8</v>
      </c>
      <c r="P19" s="19">
        <v>15.1</v>
      </c>
      <c r="Q19" s="18">
        <v>34.9</v>
      </c>
      <c r="R19" s="18">
        <v>165.9</v>
      </c>
      <c r="S19" s="18">
        <v>32.1</v>
      </c>
      <c r="T19" s="18">
        <v>23.2</v>
      </c>
      <c r="U19" s="18">
        <v>20.2</v>
      </c>
      <c r="V19" s="18">
        <v>20.2</v>
      </c>
      <c r="W19" s="18">
        <v>31.1</v>
      </c>
      <c r="X19" s="18">
        <v>140</v>
      </c>
      <c r="Y19" s="18">
        <v>28.7</v>
      </c>
      <c r="Z19" s="18">
        <v>23.6</v>
      </c>
      <c r="AA19" s="18">
        <v>20</v>
      </c>
      <c r="AB19" s="19">
        <f t="shared" si="8"/>
        <v>555</v>
      </c>
      <c r="AC19" s="19">
        <f t="shared" si="1"/>
        <v>82.199999999999989</v>
      </c>
      <c r="AD19" s="19">
        <f t="shared" si="2"/>
        <v>17.385786802030452</v>
      </c>
      <c r="AE19" s="13"/>
    </row>
    <row r="20" spans="2:31" ht="18" customHeight="1">
      <c r="B20" s="17" t="s">
        <v>31</v>
      </c>
      <c r="C20" s="18">
        <v>55.2</v>
      </c>
      <c r="D20" s="18">
        <v>73.5</v>
      </c>
      <c r="E20" s="18">
        <f>176.8-58.2</f>
        <v>118.60000000000001</v>
      </c>
      <c r="F20" s="18">
        <v>98.9</v>
      </c>
      <c r="G20" s="18">
        <v>133.80000000000001</v>
      </c>
      <c r="H20" s="18">
        <v>104.3</v>
      </c>
      <c r="I20" s="18">
        <v>95.8</v>
      </c>
      <c r="J20" s="18">
        <v>88.4</v>
      </c>
      <c r="K20" s="18">
        <v>152.19999999999999</v>
      </c>
      <c r="L20" s="18">
        <v>95.6</v>
      </c>
      <c r="M20" s="18">
        <v>123.9</v>
      </c>
      <c r="N20" s="18">
        <v>103.6</v>
      </c>
      <c r="O20" s="19">
        <f t="shared" si="7"/>
        <v>1243.8</v>
      </c>
      <c r="P20" s="19">
        <v>66.3</v>
      </c>
      <c r="Q20" s="18">
        <v>112.5</v>
      </c>
      <c r="R20" s="18">
        <v>185</v>
      </c>
      <c r="S20" s="18">
        <v>183.2</v>
      </c>
      <c r="T20" s="18">
        <v>111.2</v>
      </c>
      <c r="U20" s="18">
        <v>138</v>
      </c>
      <c r="V20" s="18">
        <v>122.1</v>
      </c>
      <c r="W20" s="18">
        <v>143.69999999999999</v>
      </c>
      <c r="X20" s="18">
        <v>124.4</v>
      </c>
      <c r="Y20" s="18">
        <v>112.5</v>
      </c>
      <c r="Z20" s="18">
        <v>124.3</v>
      </c>
      <c r="AA20" s="18">
        <v>186.4</v>
      </c>
      <c r="AB20" s="19">
        <f t="shared" si="8"/>
        <v>1609.6000000000001</v>
      </c>
      <c r="AC20" s="19">
        <f t="shared" si="1"/>
        <v>365.80000000000018</v>
      </c>
      <c r="AD20" s="19">
        <f t="shared" si="2"/>
        <v>29.409872969930873</v>
      </c>
      <c r="AE20" s="14"/>
    </row>
    <row r="21" spans="2:31" ht="21" customHeight="1">
      <c r="B21" s="15" t="s">
        <v>32</v>
      </c>
      <c r="C21" s="16">
        <f t="shared" ref="C21:N21" si="9">ROUND(+C22+C25+C31+C36,1)</f>
        <v>11145.5</v>
      </c>
      <c r="D21" s="16">
        <f t="shared" si="9"/>
        <v>9507</v>
      </c>
      <c r="E21" s="16">
        <f t="shared" si="9"/>
        <v>10148.200000000001</v>
      </c>
      <c r="F21" s="16">
        <f t="shared" si="9"/>
        <v>10528.2</v>
      </c>
      <c r="G21" s="16">
        <f t="shared" si="9"/>
        <v>10306.200000000001</v>
      </c>
      <c r="H21" s="16">
        <f t="shared" si="9"/>
        <v>10975.3</v>
      </c>
      <c r="I21" s="16">
        <f>ROUND(+I22+I25+I31+I36,1)</f>
        <v>10913.5</v>
      </c>
      <c r="J21" s="16">
        <f>ROUND(+J22+J25+J31+J36,1)</f>
        <v>11313.6</v>
      </c>
      <c r="K21" s="16">
        <f>ROUND(+K22+K25+K31+K36,1)</f>
        <v>11081.4</v>
      </c>
      <c r="L21" s="16">
        <f>ROUND(+L22+L25+L31+L36,1)</f>
        <v>11489.4</v>
      </c>
      <c r="M21" s="16">
        <f>ROUND(+M22+M25+M31+M36,1)</f>
        <v>11915.4</v>
      </c>
      <c r="N21" s="16">
        <f t="shared" si="9"/>
        <v>13088.1</v>
      </c>
      <c r="O21" s="16">
        <f>+O22+O25+O31+O36</f>
        <v>132411.79999999999</v>
      </c>
      <c r="P21" s="16">
        <f t="shared" ref="P21:AB21" si="10">ROUND(+P22+P25+P31+P36,1)</f>
        <v>11927.1</v>
      </c>
      <c r="Q21" s="16">
        <f t="shared" si="10"/>
        <v>10712</v>
      </c>
      <c r="R21" s="16">
        <f t="shared" si="10"/>
        <v>13375.5</v>
      </c>
      <c r="S21" s="16">
        <f t="shared" si="10"/>
        <v>12513.4</v>
      </c>
      <c r="T21" s="16">
        <f t="shared" si="10"/>
        <v>12237</v>
      </c>
      <c r="U21" s="16">
        <f t="shared" si="10"/>
        <v>11854.9</v>
      </c>
      <c r="V21" s="16">
        <f t="shared" si="10"/>
        <v>12776.4</v>
      </c>
      <c r="W21" s="16">
        <f t="shared" si="10"/>
        <v>12442.6</v>
      </c>
      <c r="X21" s="16">
        <f t="shared" si="10"/>
        <v>13592.9</v>
      </c>
      <c r="Y21" s="16">
        <f t="shared" si="10"/>
        <v>12757.1</v>
      </c>
      <c r="Z21" s="16">
        <f t="shared" si="10"/>
        <v>13262.1</v>
      </c>
      <c r="AA21" s="16">
        <f t="shared" si="10"/>
        <v>14351.6</v>
      </c>
      <c r="AB21" s="16">
        <f t="shared" si="10"/>
        <v>151802.6</v>
      </c>
      <c r="AC21" s="16">
        <f t="shared" si="1"/>
        <v>19390.800000000017</v>
      </c>
      <c r="AD21" s="16">
        <f t="shared" si="2"/>
        <v>14.644314177437373</v>
      </c>
      <c r="AE21" s="14"/>
    </row>
    <row r="22" spans="2:31" ht="24.75" customHeight="1">
      <c r="B22" s="17" t="s">
        <v>33</v>
      </c>
      <c r="C22" s="18">
        <f t="shared" ref="C22:AB22" si="11">SUM(C23:C24)</f>
        <v>5815.6</v>
      </c>
      <c r="D22" s="18">
        <f t="shared" si="11"/>
        <v>5225.7999999999993</v>
      </c>
      <c r="E22" s="18">
        <f t="shared" si="11"/>
        <v>5360.2</v>
      </c>
      <c r="F22" s="18">
        <f t="shared" si="11"/>
        <v>5798.9</v>
      </c>
      <c r="G22" s="18">
        <f t="shared" si="11"/>
        <v>5563.1</v>
      </c>
      <c r="H22" s="18">
        <f t="shared" si="11"/>
        <v>5975.5</v>
      </c>
      <c r="I22" s="18">
        <f>SUM(I23:I24)</f>
        <v>5907.5</v>
      </c>
      <c r="J22" s="18">
        <f>SUM(J23:J24)</f>
        <v>5898</v>
      </c>
      <c r="K22" s="18">
        <f>SUM(K23:K24)</f>
        <v>5907.3</v>
      </c>
      <c r="L22" s="18">
        <f>SUM(L23:L24)</f>
        <v>6013.1</v>
      </c>
      <c r="M22" s="18">
        <f>SUM(M23:M24)</f>
        <v>6082.2999999999993</v>
      </c>
      <c r="N22" s="18">
        <f t="shared" si="11"/>
        <v>6329.5</v>
      </c>
      <c r="O22" s="18">
        <f t="shared" si="11"/>
        <v>69876.799999999988</v>
      </c>
      <c r="P22" s="18">
        <f t="shared" si="11"/>
        <v>6534.9</v>
      </c>
      <c r="Q22" s="18">
        <f t="shared" si="11"/>
        <v>5893.8</v>
      </c>
      <c r="R22" s="18">
        <f t="shared" si="11"/>
        <v>6905.2</v>
      </c>
      <c r="S22" s="18">
        <f t="shared" si="11"/>
        <v>6853.6</v>
      </c>
      <c r="T22" s="18">
        <f t="shared" si="11"/>
        <v>6682.5</v>
      </c>
      <c r="U22" s="18">
        <f t="shared" si="11"/>
        <v>6525.7000000000007</v>
      </c>
      <c r="V22" s="18">
        <f>SUM(V23:V24)</f>
        <v>6683.4</v>
      </c>
      <c r="W22" s="18">
        <f>SUM(W23:W24)</f>
        <v>7045.9</v>
      </c>
      <c r="X22" s="18">
        <f>SUM(X23:X24)</f>
        <v>7271.6</v>
      </c>
      <c r="Y22" s="18">
        <f>SUM(Y23:Y24)</f>
        <v>7078.6</v>
      </c>
      <c r="Z22" s="18">
        <f>SUM(Z23:Z24)</f>
        <v>7089.7</v>
      </c>
      <c r="AA22" s="18">
        <f t="shared" si="11"/>
        <v>7306.4</v>
      </c>
      <c r="AB22" s="18">
        <f t="shared" si="11"/>
        <v>81871.3</v>
      </c>
      <c r="AC22" s="18">
        <f t="shared" si="1"/>
        <v>11994.500000000015</v>
      </c>
      <c r="AD22" s="18">
        <f t="shared" si="2"/>
        <v>17.165210770956907</v>
      </c>
      <c r="AE22" s="14"/>
    </row>
    <row r="23" spans="2:31" ht="18" customHeight="1">
      <c r="B23" s="20" t="s">
        <v>34</v>
      </c>
      <c r="C23" s="18">
        <v>3868.5</v>
      </c>
      <c r="D23" s="18">
        <v>3274.2</v>
      </c>
      <c r="E23" s="18">
        <v>3115.7</v>
      </c>
      <c r="F23" s="18">
        <v>3529.6</v>
      </c>
      <c r="G23" s="18">
        <v>3457.6</v>
      </c>
      <c r="H23" s="18">
        <v>3522.2</v>
      </c>
      <c r="I23" s="18">
        <v>3474.5</v>
      </c>
      <c r="J23" s="18">
        <v>3644.8</v>
      </c>
      <c r="K23" s="18">
        <v>3666.9</v>
      </c>
      <c r="L23" s="18">
        <v>3396.2</v>
      </c>
      <c r="M23" s="18">
        <v>3514.6</v>
      </c>
      <c r="N23" s="18">
        <v>3604.2</v>
      </c>
      <c r="O23" s="19">
        <f>SUM(C23:N23)</f>
        <v>42068.999999999993</v>
      </c>
      <c r="P23" s="19">
        <v>4487.3</v>
      </c>
      <c r="Q23" s="18">
        <v>3796.5</v>
      </c>
      <c r="R23" s="18">
        <v>4011.5</v>
      </c>
      <c r="S23" s="18">
        <v>4130.7</v>
      </c>
      <c r="T23" s="18">
        <v>3873.8</v>
      </c>
      <c r="U23" s="18">
        <v>3630.8</v>
      </c>
      <c r="V23" s="18">
        <v>3619.1</v>
      </c>
      <c r="W23" s="18">
        <v>3750.2</v>
      </c>
      <c r="X23" s="18">
        <v>3742.1</v>
      </c>
      <c r="Y23" s="18">
        <v>3337.2</v>
      </c>
      <c r="Z23" s="18">
        <v>3366</v>
      </c>
      <c r="AA23" s="18">
        <v>3603.9</v>
      </c>
      <c r="AB23" s="19">
        <f>SUM(P23:AA23)</f>
        <v>45349.1</v>
      </c>
      <c r="AC23" s="19">
        <f t="shared" si="1"/>
        <v>3280.1000000000058</v>
      </c>
      <c r="AD23" s="19">
        <f t="shared" si="2"/>
        <v>7.7969526254486832</v>
      </c>
      <c r="AE23" s="14"/>
    </row>
    <row r="24" spans="2:31" ht="18" customHeight="1">
      <c r="B24" s="20" t="s">
        <v>35</v>
      </c>
      <c r="C24" s="18">
        <v>1947.1</v>
      </c>
      <c r="D24" s="18">
        <v>1951.6</v>
      </c>
      <c r="E24" s="18">
        <v>2244.5</v>
      </c>
      <c r="F24" s="18">
        <v>2269.3000000000002</v>
      </c>
      <c r="G24" s="18">
        <v>2105.5</v>
      </c>
      <c r="H24" s="18">
        <v>2453.3000000000002</v>
      </c>
      <c r="I24" s="18">
        <v>2433</v>
      </c>
      <c r="J24" s="18">
        <v>2253.1999999999998</v>
      </c>
      <c r="K24" s="18">
        <v>2240.4</v>
      </c>
      <c r="L24" s="18">
        <v>2616.9</v>
      </c>
      <c r="M24" s="18">
        <v>2567.6999999999998</v>
      </c>
      <c r="N24" s="18">
        <v>2725.3</v>
      </c>
      <c r="O24" s="19">
        <f>SUM(C24:N24)</f>
        <v>27807.800000000003</v>
      </c>
      <c r="P24" s="19">
        <v>2047.6</v>
      </c>
      <c r="Q24" s="18">
        <v>2097.3000000000002</v>
      </c>
      <c r="R24" s="18">
        <v>2893.7</v>
      </c>
      <c r="S24" s="18">
        <v>2722.9</v>
      </c>
      <c r="T24" s="18">
        <v>2808.7</v>
      </c>
      <c r="U24" s="18">
        <v>2894.9</v>
      </c>
      <c r="V24" s="18">
        <v>3064.3</v>
      </c>
      <c r="W24" s="18">
        <v>3295.7</v>
      </c>
      <c r="X24" s="18">
        <v>3529.5</v>
      </c>
      <c r="Y24" s="18">
        <v>3741.4</v>
      </c>
      <c r="Z24" s="18">
        <v>3723.7</v>
      </c>
      <c r="AA24" s="18">
        <v>3702.5</v>
      </c>
      <c r="AB24" s="19">
        <f>SUM(P24:AA24)</f>
        <v>36522.200000000004</v>
      </c>
      <c r="AC24" s="19">
        <f t="shared" si="1"/>
        <v>8714.4000000000015</v>
      </c>
      <c r="AD24" s="19">
        <f t="shared" si="2"/>
        <v>31.33796992210819</v>
      </c>
      <c r="AE24" s="14"/>
    </row>
    <row r="25" spans="2:31" ht="20.25" customHeight="1">
      <c r="B25" s="17" t="s">
        <v>36</v>
      </c>
      <c r="C25" s="18">
        <f t="shared" ref="C25:AB25" si="12">ROUND(SUM(C26:C30),1)</f>
        <v>4185.5</v>
      </c>
      <c r="D25" s="18">
        <f t="shared" si="12"/>
        <v>3249.4</v>
      </c>
      <c r="E25" s="18">
        <f t="shared" si="12"/>
        <v>3686.8</v>
      </c>
      <c r="F25" s="18">
        <f t="shared" si="12"/>
        <v>3712.1</v>
      </c>
      <c r="G25" s="18">
        <f t="shared" si="12"/>
        <v>3636.7</v>
      </c>
      <c r="H25" s="18">
        <f t="shared" si="12"/>
        <v>3973.6</v>
      </c>
      <c r="I25" s="18">
        <f>ROUND(SUM(I26:I30),1)</f>
        <v>3846.9</v>
      </c>
      <c r="J25" s="18">
        <f>ROUND(SUM(J26:J30),1)</f>
        <v>4336</v>
      </c>
      <c r="K25" s="18">
        <f>ROUND(SUM(K26:K30),1)</f>
        <v>3945.8</v>
      </c>
      <c r="L25" s="18">
        <f>ROUND(SUM(L26:L30),1)</f>
        <v>4233</v>
      </c>
      <c r="M25" s="18">
        <f>ROUND(SUM(M26:M30),1)</f>
        <v>4452.3</v>
      </c>
      <c r="N25" s="18">
        <f t="shared" si="12"/>
        <v>5516.8</v>
      </c>
      <c r="O25" s="18">
        <f t="shared" si="12"/>
        <v>48774.9</v>
      </c>
      <c r="P25" s="18">
        <f t="shared" si="12"/>
        <v>4256.2</v>
      </c>
      <c r="Q25" s="18">
        <f t="shared" si="12"/>
        <v>3764.7</v>
      </c>
      <c r="R25" s="18">
        <f t="shared" si="12"/>
        <v>5366.8</v>
      </c>
      <c r="S25" s="18">
        <f t="shared" si="12"/>
        <v>4442.5</v>
      </c>
      <c r="T25" s="18">
        <f t="shared" si="12"/>
        <v>4465.8</v>
      </c>
      <c r="U25" s="18">
        <f t="shared" si="12"/>
        <v>4262.2</v>
      </c>
      <c r="V25" s="18">
        <f>ROUND(SUM(V26:V30),1)</f>
        <v>4928</v>
      </c>
      <c r="W25" s="18">
        <f>ROUND(SUM(W26:W30),1)</f>
        <v>4243.8</v>
      </c>
      <c r="X25" s="18">
        <f>ROUND(SUM(X26:X30),1)</f>
        <v>5051.5</v>
      </c>
      <c r="Y25" s="18">
        <f>ROUND(SUM(Y26:Y30),1)</f>
        <v>4320.5</v>
      </c>
      <c r="Z25" s="18">
        <f>ROUND(SUM(Z26:Z30),1)</f>
        <v>4544.1000000000004</v>
      </c>
      <c r="AA25" s="18">
        <f t="shared" si="12"/>
        <v>5732.1</v>
      </c>
      <c r="AB25" s="18">
        <f t="shared" si="12"/>
        <v>55378.2</v>
      </c>
      <c r="AC25" s="18">
        <f t="shared" si="1"/>
        <v>6603.2999999999956</v>
      </c>
      <c r="AD25" s="18">
        <f t="shared" si="2"/>
        <v>13.538315814076492</v>
      </c>
      <c r="AE25" s="21"/>
    </row>
    <row r="26" spans="2:31" ht="18" customHeight="1">
      <c r="B26" s="20" t="s">
        <v>37</v>
      </c>
      <c r="C26" s="18">
        <v>1474</v>
      </c>
      <c r="D26" s="18">
        <v>922.7</v>
      </c>
      <c r="E26" s="18">
        <v>789</v>
      </c>
      <c r="F26" s="18">
        <v>1057.5999999999999</v>
      </c>
      <c r="G26" s="18">
        <v>1014.4</v>
      </c>
      <c r="H26" s="18">
        <v>970.8</v>
      </c>
      <c r="I26" s="18">
        <v>1099.0999999999999</v>
      </c>
      <c r="J26" s="18">
        <v>1100.0999999999999</v>
      </c>
      <c r="K26" s="18">
        <v>1048.9000000000001</v>
      </c>
      <c r="L26" s="18">
        <v>1168.8</v>
      </c>
      <c r="M26" s="18">
        <v>1226.5</v>
      </c>
      <c r="N26" s="18">
        <v>1471.4</v>
      </c>
      <c r="O26" s="19">
        <f t="shared" ref="O26:O35" si="13">SUM(C26:N26)</f>
        <v>13343.299999999997</v>
      </c>
      <c r="P26" s="19">
        <v>1690.1</v>
      </c>
      <c r="Q26" s="18">
        <v>914.7</v>
      </c>
      <c r="R26" s="18">
        <v>1080.3</v>
      </c>
      <c r="S26" s="18">
        <v>1303.4000000000001</v>
      </c>
      <c r="T26" s="18">
        <v>1141.4000000000001</v>
      </c>
      <c r="U26" s="18">
        <v>1195.2</v>
      </c>
      <c r="V26" s="18">
        <v>1144.7</v>
      </c>
      <c r="W26" s="18">
        <v>1192.8</v>
      </c>
      <c r="X26" s="18">
        <v>1205.4000000000001</v>
      </c>
      <c r="Y26" s="18">
        <v>1285</v>
      </c>
      <c r="Z26" s="18">
        <v>1354.3</v>
      </c>
      <c r="AA26" s="18">
        <v>1546.7</v>
      </c>
      <c r="AB26" s="19">
        <f>SUM(P26:AA26)</f>
        <v>15053.999999999998</v>
      </c>
      <c r="AC26" s="19">
        <f t="shared" si="1"/>
        <v>1710.7000000000007</v>
      </c>
      <c r="AD26" s="19">
        <f t="shared" si="2"/>
        <v>12.820666551752574</v>
      </c>
      <c r="AE26" s="21"/>
    </row>
    <row r="27" spans="2:31" ht="18" customHeight="1">
      <c r="B27" s="20" t="s">
        <v>38</v>
      </c>
      <c r="C27" s="18">
        <v>573.9</v>
      </c>
      <c r="D27" s="18">
        <v>166.6</v>
      </c>
      <c r="E27" s="18">
        <v>239.4</v>
      </c>
      <c r="F27" s="18">
        <v>315.8</v>
      </c>
      <c r="G27" s="18">
        <v>362.2</v>
      </c>
      <c r="H27" s="18">
        <v>328.4</v>
      </c>
      <c r="I27" s="18">
        <v>343.4</v>
      </c>
      <c r="J27" s="18">
        <v>355.9</v>
      </c>
      <c r="K27" s="18">
        <v>345.3</v>
      </c>
      <c r="L27" s="18">
        <v>363.2</v>
      </c>
      <c r="M27" s="18">
        <v>362.13</v>
      </c>
      <c r="N27" s="18">
        <v>374.9</v>
      </c>
      <c r="O27" s="19">
        <f t="shared" si="13"/>
        <v>4131.13</v>
      </c>
      <c r="P27" s="19">
        <v>530.5</v>
      </c>
      <c r="Q27" s="18">
        <v>286</v>
      </c>
      <c r="R27" s="18">
        <v>365.5</v>
      </c>
      <c r="S27" s="18">
        <v>385</v>
      </c>
      <c r="T27" s="18">
        <v>346.5</v>
      </c>
      <c r="U27" s="18">
        <v>386.2</v>
      </c>
      <c r="V27" s="18">
        <v>327.3</v>
      </c>
      <c r="W27" s="18">
        <v>355.5</v>
      </c>
      <c r="X27" s="18">
        <v>380.6</v>
      </c>
      <c r="Y27" s="18">
        <v>405.2</v>
      </c>
      <c r="Z27" s="18">
        <v>337.5</v>
      </c>
      <c r="AA27" s="18">
        <v>423.4</v>
      </c>
      <c r="AB27" s="19">
        <f>SUM(P27:AA27)</f>
        <v>4529.1999999999989</v>
      </c>
      <c r="AC27" s="19">
        <f t="shared" si="1"/>
        <v>398.0699999999988</v>
      </c>
      <c r="AD27" s="19">
        <f t="shared" si="2"/>
        <v>9.6358623427488066</v>
      </c>
      <c r="AE27" s="21"/>
    </row>
    <row r="28" spans="2:31" ht="18" customHeight="1">
      <c r="B28" s="20" t="s">
        <v>39</v>
      </c>
      <c r="C28" s="18">
        <v>1414.5</v>
      </c>
      <c r="D28" s="18">
        <v>1390.4</v>
      </c>
      <c r="E28" s="18">
        <v>1833.4</v>
      </c>
      <c r="F28" s="18">
        <v>1414.8</v>
      </c>
      <c r="G28" s="18">
        <v>1449.3</v>
      </c>
      <c r="H28" s="18">
        <v>1753.5</v>
      </c>
      <c r="I28" s="18">
        <v>1287.3</v>
      </c>
      <c r="J28" s="18">
        <v>1839.7</v>
      </c>
      <c r="K28" s="18">
        <v>1539.7</v>
      </c>
      <c r="L28" s="18">
        <v>1547.5</v>
      </c>
      <c r="M28" s="18">
        <v>1478.8</v>
      </c>
      <c r="N28" s="18">
        <v>1940.8</v>
      </c>
      <c r="O28" s="19">
        <f t="shared" si="13"/>
        <v>18889.7</v>
      </c>
      <c r="P28" s="19">
        <v>1228.5</v>
      </c>
      <c r="Q28" s="18">
        <v>1375.1</v>
      </c>
      <c r="R28" s="18">
        <v>2137.8000000000002</v>
      </c>
      <c r="S28" s="18">
        <v>1546.6</v>
      </c>
      <c r="T28" s="18">
        <v>1699.8</v>
      </c>
      <c r="U28" s="18">
        <v>1531.9</v>
      </c>
      <c r="V28" s="18">
        <v>1943.7</v>
      </c>
      <c r="W28" s="18">
        <v>1516.4</v>
      </c>
      <c r="X28" s="18">
        <v>2008.2</v>
      </c>
      <c r="Y28" s="18">
        <v>1519.7</v>
      </c>
      <c r="Z28" s="18">
        <v>1586</v>
      </c>
      <c r="AA28" s="18">
        <v>2098.4</v>
      </c>
      <c r="AB28" s="19">
        <f>SUM(P28:AA28)</f>
        <v>20192.100000000002</v>
      </c>
      <c r="AC28" s="19">
        <f t="shared" si="1"/>
        <v>1302.4000000000015</v>
      </c>
      <c r="AD28" s="19">
        <f t="shared" si="2"/>
        <v>6.8947627543052645</v>
      </c>
      <c r="AE28" s="21"/>
    </row>
    <row r="29" spans="2:31" ht="18" customHeight="1">
      <c r="B29" s="20" t="s">
        <v>40</v>
      </c>
      <c r="C29" s="18">
        <v>669.8</v>
      </c>
      <c r="D29" s="18">
        <v>711.7</v>
      </c>
      <c r="E29" s="18">
        <v>762.7</v>
      </c>
      <c r="F29" s="18">
        <v>862.5</v>
      </c>
      <c r="G29" s="18">
        <v>741.9</v>
      </c>
      <c r="H29" s="18">
        <v>839.1</v>
      </c>
      <c r="I29" s="18">
        <v>1029.9000000000001</v>
      </c>
      <c r="J29" s="18">
        <v>956</v>
      </c>
      <c r="K29" s="18">
        <v>926.7</v>
      </c>
      <c r="L29" s="18">
        <v>1071.9000000000001</v>
      </c>
      <c r="M29" s="18">
        <v>1297</v>
      </c>
      <c r="N29" s="18">
        <v>1614.4</v>
      </c>
      <c r="O29" s="19">
        <f t="shared" si="13"/>
        <v>11483.6</v>
      </c>
      <c r="P29" s="19">
        <v>744.2</v>
      </c>
      <c r="Q29" s="18">
        <v>1125.4000000000001</v>
      </c>
      <c r="R29" s="18">
        <v>1702</v>
      </c>
      <c r="S29" s="18">
        <v>1125.7</v>
      </c>
      <c r="T29" s="18">
        <v>1184.0999999999999</v>
      </c>
      <c r="U29" s="18">
        <v>1059.4000000000001</v>
      </c>
      <c r="V29" s="18">
        <v>1393.3</v>
      </c>
      <c r="W29" s="18">
        <v>1051.5999999999999</v>
      </c>
      <c r="X29" s="18">
        <v>1318.2</v>
      </c>
      <c r="Y29" s="18">
        <v>995.5</v>
      </c>
      <c r="Z29" s="18">
        <v>1145.3</v>
      </c>
      <c r="AA29" s="18">
        <v>1560.9</v>
      </c>
      <c r="AB29" s="19">
        <f>SUM(P29:AA29)</f>
        <v>14405.599999999999</v>
      </c>
      <c r="AC29" s="19">
        <f t="shared" si="1"/>
        <v>2921.9999999999982</v>
      </c>
      <c r="AD29" s="19">
        <f t="shared" si="2"/>
        <v>25.444982409697293</v>
      </c>
      <c r="AE29" s="13"/>
    </row>
    <row r="30" spans="2:31" ht="18" customHeight="1">
      <c r="B30" s="20" t="s">
        <v>31</v>
      </c>
      <c r="C30" s="18">
        <v>53.3</v>
      </c>
      <c r="D30" s="18">
        <v>58</v>
      </c>
      <c r="E30" s="18">
        <v>62.3</v>
      </c>
      <c r="F30" s="18">
        <v>61.4</v>
      </c>
      <c r="G30" s="18">
        <v>68.900000000000006</v>
      </c>
      <c r="H30" s="18">
        <v>81.8</v>
      </c>
      <c r="I30" s="18">
        <v>87.2</v>
      </c>
      <c r="J30" s="18">
        <v>84.3</v>
      </c>
      <c r="K30" s="18">
        <v>85.2</v>
      </c>
      <c r="L30" s="18">
        <v>81.599999999999994</v>
      </c>
      <c r="M30" s="18">
        <v>87.9</v>
      </c>
      <c r="N30" s="18">
        <v>115.3</v>
      </c>
      <c r="O30" s="19">
        <f t="shared" si="13"/>
        <v>927.19999999999993</v>
      </c>
      <c r="P30" s="19">
        <v>62.9</v>
      </c>
      <c r="Q30" s="18">
        <v>63.5</v>
      </c>
      <c r="R30" s="18">
        <v>81.2</v>
      </c>
      <c r="S30" s="18">
        <v>81.8</v>
      </c>
      <c r="T30" s="18">
        <v>94</v>
      </c>
      <c r="U30" s="18">
        <v>89.5</v>
      </c>
      <c r="V30" s="18">
        <v>119</v>
      </c>
      <c r="W30" s="18">
        <v>127.5</v>
      </c>
      <c r="X30" s="18">
        <v>139.1</v>
      </c>
      <c r="Y30" s="18">
        <v>115.1</v>
      </c>
      <c r="Z30" s="18">
        <v>121</v>
      </c>
      <c r="AA30" s="18">
        <v>102.7</v>
      </c>
      <c r="AB30" s="19">
        <f>SUM(P30:AA30)</f>
        <v>1197.3000000000002</v>
      </c>
      <c r="AC30" s="19">
        <f t="shared" si="1"/>
        <v>270.10000000000025</v>
      </c>
      <c r="AD30" s="19">
        <f t="shared" si="2"/>
        <v>29.130716134598821</v>
      </c>
      <c r="AE30" s="13"/>
    </row>
    <row r="31" spans="2:31" ht="20.25" customHeight="1">
      <c r="B31" s="17" t="s">
        <v>41</v>
      </c>
      <c r="C31" s="18">
        <f t="shared" ref="C31:N31" si="14">SUM(C32:C35)</f>
        <v>1022.7</v>
      </c>
      <c r="D31" s="18">
        <f t="shared" si="14"/>
        <v>898.1</v>
      </c>
      <c r="E31" s="18">
        <f t="shared" si="14"/>
        <v>906.3</v>
      </c>
      <c r="F31" s="18">
        <f t="shared" si="14"/>
        <v>931.5</v>
      </c>
      <c r="G31" s="18">
        <f t="shared" si="14"/>
        <v>1003.5000000000001</v>
      </c>
      <c r="H31" s="18">
        <f t="shared" si="14"/>
        <v>935.1</v>
      </c>
      <c r="I31" s="18">
        <f>SUM(I32:I35)</f>
        <v>1068.2</v>
      </c>
      <c r="J31" s="18">
        <f>SUM(J32:J35)</f>
        <v>961.6</v>
      </c>
      <c r="K31" s="18">
        <f>SUM(K32:K35)</f>
        <v>940</v>
      </c>
      <c r="L31" s="18">
        <f>SUM(L32:L35)</f>
        <v>966.9</v>
      </c>
      <c r="M31" s="18">
        <f>SUM(M32:M35)</f>
        <v>902.40000000000009</v>
      </c>
      <c r="N31" s="18">
        <f t="shared" si="14"/>
        <v>959.2</v>
      </c>
      <c r="O31" s="18">
        <f t="shared" si="13"/>
        <v>11495.5</v>
      </c>
      <c r="P31" s="18">
        <f t="shared" ref="P31:AB31" si="15">SUM(P32:P35)</f>
        <v>1041.3</v>
      </c>
      <c r="Q31" s="18">
        <f t="shared" si="15"/>
        <v>936.2</v>
      </c>
      <c r="R31" s="18">
        <f t="shared" si="15"/>
        <v>991.4</v>
      </c>
      <c r="S31" s="18">
        <f t="shared" si="15"/>
        <v>1108.3999999999999</v>
      </c>
      <c r="T31" s="18">
        <f t="shared" si="15"/>
        <v>988.59999999999991</v>
      </c>
      <c r="U31" s="18">
        <f t="shared" si="15"/>
        <v>959.60000000000014</v>
      </c>
      <c r="V31" s="18">
        <f t="shared" si="15"/>
        <v>1061.5</v>
      </c>
      <c r="W31" s="18">
        <f t="shared" si="15"/>
        <v>1000</v>
      </c>
      <c r="X31" s="18">
        <f t="shared" si="15"/>
        <v>1001.3000000000001</v>
      </c>
      <c r="Y31" s="18">
        <f t="shared" si="15"/>
        <v>1047.2</v>
      </c>
      <c r="Z31" s="18">
        <f t="shared" si="15"/>
        <v>957.2</v>
      </c>
      <c r="AA31" s="18">
        <f t="shared" si="15"/>
        <v>1147.5</v>
      </c>
      <c r="AB31" s="18">
        <f t="shared" si="15"/>
        <v>12240.2</v>
      </c>
      <c r="AC31" s="19">
        <f t="shared" si="1"/>
        <v>744.70000000000073</v>
      </c>
      <c r="AD31" s="18">
        <f t="shared" si="2"/>
        <v>6.4781871166978453</v>
      </c>
      <c r="AE31" s="14"/>
    </row>
    <row r="32" spans="2:31" ht="18" customHeight="1">
      <c r="B32" s="20" t="s">
        <v>42</v>
      </c>
      <c r="C32" s="18">
        <v>342.8</v>
      </c>
      <c r="D32" s="18">
        <v>299.89999999999998</v>
      </c>
      <c r="E32" s="18">
        <v>314.89999999999998</v>
      </c>
      <c r="F32" s="18">
        <v>295.10000000000002</v>
      </c>
      <c r="G32" s="18">
        <v>370.6</v>
      </c>
      <c r="H32" s="18">
        <v>286.89999999999998</v>
      </c>
      <c r="I32" s="18">
        <v>387.5</v>
      </c>
      <c r="J32" s="18">
        <v>306.89999999999998</v>
      </c>
      <c r="K32" s="18">
        <v>292</v>
      </c>
      <c r="L32" s="18">
        <v>366.9</v>
      </c>
      <c r="M32" s="18">
        <v>297.3</v>
      </c>
      <c r="N32" s="18">
        <v>358.2</v>
      </c>
      <c r="O32" s="19">
        <f t="shared" si="13"/>
        <v>3919.0000000000005</v>
      </c>
      <c r="P32" s="19">
        <v>339</v>
      </c>
      <c r="Q32" s="18">
        <v>324.10000000000002</v>
      </c>
      <c r="R32" s="18">
        <v>387.3</v>
      </c>
      <c r="S32" s="18">
        <v>351.1</v>
      </c>
      <c r="T32" s="18">
        <v>332.4</v>
      </c>
      <c r="U32" s="18">
        <v>300.8</v>
      </c>
      <c r="V32" s="18">
        <v>381.7</v>
      </c>
      <c r="W32" s="18">
        <v>306</v>
      </c>
      <c r="X32" s="18">
        <v>334</v>
      </c>
      <c r="Y32" s="18">
        <v>400.9</v>
      </c>
      <c r="Z32" s="18">
        <v>331.8</v>
      </c>
      <c r="AA32" s="18">
        <v>472.6</v>
      </c>
      <c r="AB32" s="19">
        <f>SUM(P32:AA32)</f>
        <v>4261.7000000000007</v>
      </c>
      <c r="AC32" s="19">
        <f t="shared" si="1"/>
        <v>342.70000000000027</v>
      </c>
      <c r="AD32" s="19">
        <f t="shared" si="2"/>
        <v>8.7445776983924528</v>
      </c>
      <c r="AE32" s="13"/>
    </row>
    <row r="33" spans="2:31" ht="18" customHeight="1">
      <c r="B33" s="20" t="s">
        <v>43</v>
      </c>
      <c r="C33" s="18">
        <v>373.1</v>
      </c>
      <c r="D33" s="18">
        <v>377</v>
      </c>
      <c r="E33" s="18">
        <v>378.9</v>
      </c>
      <c r="F33" s="18">
        <v>359.4</v>
      </c>
      <c r="G33" s="18">
        <v>387.6</v>
      </c>
      <c r="H33" s="18">
        <v>379</v>
      </c>
      <c r="I33" s="18">
        <v>410</v>
      </c>
      <c r="J33" s="18">
        <v>400.5</v>
      </c>
      <c r="K33" s="18">
        <v>401.4</v>
      </c>
      <c r="L33" s="18">
        <v>368.4</v>
      </c>
      <c r="M33" s="18">
        <v>378.6</v>
      </c>
      <c r="N33" s="18">
        <v>378.5</v>
      </c>
      <c r="O33" s="19">
        <f t="shared" si="13"/>
        <v>4592.4000000000005</v>
      </c>
      <c r="P33" s="19">
        <v>397.5</v>
      </c>
      <c r="Q33" s="18">
        <v>413.8</v>
      </c>
      <c r="R33" s="18">
        <v>371.3</v>
      </c>
      <c r="S33" s="18">
        <v>429.7</v>
      </c>
      <c r="T33" s="18">
        <v>410.2</v>
      </c>
      <c r="U33" s="18">
        <v>403.3</v>
      </c>
      <c r="V33" s="18">
        <v>410.2</v>
      </c>
      <c r="W33" s="18">
        <v>408</v>
      </c>
      <c r="X33" s="18">
        <v>412.2</v>
      </c>
      <c r="Y33" s="18">
        <v>395.8</v>
      </c>
      <c r="Z33" s="18">
        <v>392.4</v>
      </c>
      <c r="AA33" s="18">
        <v>441.2</v>
      </c>
      <c r="AB33" s="19">
        <f>SUM(P33:AA33)</f>
        <v>4885.5999999999995</v>
      </c>
      <c r="AC33" s="19">
        <f t="shared" si="1"/>
        <v>293.19999999999891</v>
      </c>
      <c r="AD33" s="19">
        <f t="shared" si="2"/>
        <v>6.3844612838602668</v>
      </c>
      <c r="AE33" s="14"/>
    </row>
    <row r="34" spans="2:31" ht="18" customHeight="1">
      <c r="B34" s="20" t="s">
        <v>44</v>
      </c>
      <c r="C34" s="18">
        <v>306.8</v>
      </c>
      <c r="D34" s="19">
        <v>219.5</v>
      </c>
      <c r="E34" s="19">
        <v>212.2</v>
      </c>
      <c r="F34" s="19">
        <v>276.89999999999998</v>
      </c>
      <c r="G34" s="19">
        <v>245.1</v>
      </c>
      <c r="H34" s="19">
        <v>269.10000000000002</v>
      </c>
      <c r="I34" s="19">
        <v>270</v>
      </c>
      <c r="J34" s="18">
        <v>254</v>
      </c>
      <c r="K34" s="18">
        <v>246.1</v>
      </c>
      <c r="L34" s="18">
        <v>231.1</v>
      </c>
      <c r="M34" s="18">
        <v>225.9</v>
      </c>
      <c r="N34" s="18">
        <v>221.7</v>
      </c>
      <c r="O34" s="19">
        <f t="shared" si="13"/>
        <v>2978.3999999999996</v>
      </c>
      <c r="P34" s="19">
        <v>304.8</v>
      </c>
      <c r="Q34" s="19">
        <v>197.4</v>
      </c>
      <c r="R34" s="19">
        <v>232.5</v>
      </c>
      <c r="S34" s="19">
        <v>325.8</v>
      </c>
      <c r="T34" s="19">
        <v>245.9</v>
      </c>
      <c r="U34" s="19">
        <v>254.8</v>
      </c>
      <c r="V34" s="19">
        <v>269.3</v>
      </c>
      <c r="W34" s="19">
        <v>286</v>
      </c>
      <c r="X34" s="19">
        <v>254.6</v>
      </c>
      <c r="Y34" s="19">
        <v>250.5</v>
      </c>
      <c r="Z34" s="19">
        <v>232.9</v>
      </c>
      <c r="AA34" s="19">
        <v>233.7</v>
      </c>
      <c r="AB34" s="19">
        <f>SUM(P34:AA34)</f>
        <v>3088.2</v>
      </c>
      <c r="AC34" s="19">
        <f t="shared" si="1"/>
        <v>109.80000000000018</v>
      </c>
      <c r="AD34" s="19">
        <f t="shared" si="2"/>
        <v>3.6865431103948492</v>
      </c>
      <c r="AE34" s="14"/>
    </row>
    <row r="35" spans="2:31" ht="18" customHeight="1">
      <c r="B35" s="20" t="s">
        <v>31</v>
      </c>
      <c r="C35" s="18">
        <v>0</v>
      </c>
      <c r="D35" s="18">
        <v>1.7</v>
      </c>
      <c r="E35" s="18">
        <v>0.3</v>
      </c>
      <c r="F35" s="18">
        <v>0.1</v>
      </c>
      <c r="G35" s="18">
        <v>0.2</v>
      </c>
      <c r="H35" s="18">
        <v>0.1</v>
      </c>
      <c r="I35" s="18">
        <v>0.7</v>
      </c>
      <c r="J35" s="18">
        <v>0.2</v>
      </c>
      <c r="K35" s="18">
        <v>0.5</v>
      </c>
      <c r="L35" s="18">
        <v>0.5</v>
      </c>
      <c r="M35" s="18">
        <v>0.6</v>
      </c>
      <c r="N35" s="18">
        <v>0.8</v>
      </c>
      <c r="O35" s="19">
        <f t="shared" si="13"/>
        <v>5.7</v>
      </c>
      <c r="P35" s="19">
        <v>0</v>
      </c>
      <c r="Q35" s="18">
        <v>0.9</v>
      </c>
      <c r="R35" s="18">
        <v>0.3</v>
      </c>
      <c r="S35" s="18">
        <v>1.8</v>
      </c>
      <c r="T35" s="18">
        <v>0.1</v>
      </c>
      <c r="U35" s="18">
        <v>0.7</v>
      </c>
      <c r="V35" s="18">
        <v>0.3</v>
      </c>
      <c r="W35" s="18">
        <v>0</v>
      </c>
      <c r="X35" s="18">
        <v>0.5</v>
      </c>
      <c r="Y35" s="18">
        <v>0</v>
      </c>
      <c r="Z35" s="18">
        <v>0.1</v>
      </c>
      <c r="AA35" s="18">
        <v>0</v>
      </c>
      <c r="AB35" s="19">
        <f>SUM(P35:AA35)</f>
        <v>4.6999999999999993</v>
      </c>
      <c r="AC35" s="19">
        <f t="shared" si="1"/>
        <v>-1.0000000000000009</v>
      </c>
      <c r="AD35" s="19">
        <f t="shared" si="2"/>
        <v>-17.543859649122822</v>
      </c>
      <c r="AE35" s="14"/>
    </row>
    <row r="36" spans="2:31" ht="18.75" customHeight="1">
      <c r="B36" s="17" t="s">
        <v>45</v>
      </c>
      <c r="C36" s="18">
        <f t="shared" ref="C36:N36" si="16">ROUND(SUM(C37:C41),1)</f>
        <v>121.7</v>
      </c>
      <c r="D36" s="18">
        <f t="shared" si="16"/>
        <v>133.69999999999999</v>
      </c>
      <c r="E36" s="18">
        <f t="shared" si="16"/>
        <v>194.9</v>
      </c>
      <c r="F36" s="18">
        <f t="shared" si="16"/>
        <v>85.7</v>
      </c>
      <c r="G36" s="18">
        <f t="shared" si="16"/>
        <v>102.9</v>
      </c>
      <c r="H36" s="18">
        <f t="shared" si="16"/>
        <v>91.1</v>
      </c>
      <c r="I36" s="18">
        <f>ROUND(SUM(I37:I41),1)</f>
        <v>90.9</v>
      </c>
      <c r="J36" s="18">
        <f>ROUND(SUM(J37:J41),1)</f>
        <v>118</v>
      </c>
      <c r="K36" s="18">
        <f>ROUND(SUM(K37:K41),1)</f>
        <v>288.3</v>
      </c>
      <c r="L36" s="18">
        <f>ROUND(SUM(L37:L41),1)</f>
        <v>276.39999999999998</v>
      </c>
      <c r="M36" s="18">
        <f>ROUND(SUM(M37:M41),1)</f>
        <v>478.4</v>
      </c>
      <c r="N36" s="18">
        <f t="shared" si="16"/>
        <v>282.60000000000002</v>
      </c>
      <c r="O36" s="18">
        <f>SUM(O37:O41)</f>
        <v>2264.6</v>
      </c>
      <c r="P36" s="18">
        <f t="shared" ref="P36:AB36" si="17">ROUND(SUM(P37:P41),1)</f>
        <v>94.7</v>
      </c>
      <c r="Q36" s="18">
        <f t="shared" si="17"/>
        <v>117.3</v>
      </c>
      <c r="R36" s="18">
        <f t="shared" si="17"/>
        <v>112.1</v>
      </c>
      <c r="S36" s="18">
        <f t="shared" si="17"/>
        <v>108.9</v>
      </c>
      <c r="T36" s="18">
        <f t="shared" si="17"/>
        <v>100.1</v>
      </c>
      <c r="U36" s="18">
        <f t="shared" si="17"/>
        <v>107.4</v>
      </c>
      <c r="V36" s="18">
        <f t="shared" si="17"/>
        <v>103.5</v>
      </c>
      <c r="W36" s="18">
        <f t="shared" si="17"/>
        <v>152.9</v>
      </c>
      <c r="X36" s="18">
        <f t="shared" si="17"/>
        <v>268.5</v>
      </c>
      <c r="Y36" s="18">
        <f t="shared" si="17"/>
        <v>310.8</v>
      </c>
      <c r="Z36" s="18">
        <f t="shared" si="17"/>
        <v>671.1</v>
      </c>
      <c r="AA36" s="18">
        <f t="shared" si="17"/>
        <v>165.6</v>
      </c>
      <c r="AB36" s="18">
        <f t="shared" si="17"/>
        <v>2312.9</v>
      </c>
      <c r="AC36" s="18">
        <f t="shared" si="1"/>
        <v>48.300000000000182</v>
      </c>
      <c r="AD36" s="18">
        <f t="shared" si="2"/>
        <v>2.1328269893137941</v>
      </c>
      <c r="AE36" s="14"/>
    </row>
    <row r="37" spans="2:31" ht="18" customHeight="1">
      <c r="B37" s="20" t="s">
        <v>46</v>
      </c>
      <c r="C37" s="18">
        <v>29.5</v>
      </c>
      <c r="D37" s="18">
        <v>22.2</v>
      </c>
      <c r="E37" s="18">
        <v>26.4</v>
      </c>
      <c r="F37" s="18">
        <v>23.1</v>
      </c>
      <c r="G37" s="18">
        <v>16.899999999999999</v>
      </c>
      <c r="H37" s="18">
        <v>15.5</v>
      </c>
      <c r="I37" s="18">
        <v>15.4</v>
      </c>
      <c r="J37" s="18">
        <v>28.4</v>
      </c>
      <c r="K37" s="18">
        <v>223.3</v>
      </c>
      <c r="L37" s="18">
        <v>204.8</v>
      </c>
      <c r="M37" s="18">
        <v>411.2</v>
      </c>
      <c r="N37" s="18">
        <v>208</v>
      </c>
      <c r="O37" s="19">
        <f t="shared" ref="O37:O42" si="18">SUM(C37:N37)</f>
        <v>1224.7</v>
      </c>
      <c r="P37" s="18">
        <v>22.6</v>
      </c>
      <c r="Q37" s="18">
        <v>24.7</v>
      </c>
      <c r="R37" s="18">
        <v>24.1</v>
      </c>
      <c r="S37" s="18">
        <v>16.5</v>
      </c>
      <c r="T37" s="18">
        <v>16.2</v>
      </c>
      <c r="U37" s="18">
        <v>17.100000000000001</v>
      </c>
      <c r="V37" s="18">
        <v>17.100000000000001</v>
      </c>
      <c r="W37" s="18">
        <v>62</v>
      </c>
      <c r="X37" s="18">
        <v>194.6</v>
      </c>
      <c r="Y37" s="22">
        <v>212.3</v>
      </c>
      <c r="Z37" s="22">
        <v>580.20000000000005</v>
      </c>
      <c r="AA37" s="22">
        <v>89.7</v>
      </c>
      <c r="AB37" s="19">
        <f>SUM(P37:AA37)</f>
        <v>1277.1000000000001</v>
      </c>
      <c r="AC37" s="19">
        <f t="shared" si="1"/>
        <v>52.400000000000091</v>
      </c>
      <c r="AD37" s="19">
        <f t="shared" si="2"/>
        <v>4.2785988405323829</v>
      </c>
      <c r="AE37" s="14"/>
    </row>
    <row r="38" spans="2:31" ht="18" customHeight="1">
      <c r="B38" s="20" t="s">
        <v>47</v>
      </c>
      <c r="C38" s="18">
        <v>36.799999999999997</v>
      </c>
      <c r="D38" s="18">
        <v>62.3</v>
      </c>
      <c r="E38" s="18">
        <v>105.3</v>
      </c>
      <c r="F38" s="18">
        <v>0</v>
      </c>
      <c r="G38" s="18">
        <v>21</v>
      </c>
      <c r="H38" s="18">
        <v>14.8</v>
      </c>
      <c r="I38" s="18">
        <v>21</v>
      </c>
      <c r="J38" s="18">
        <v>28.4</v>
      </c>
      <c r="K38" s="18">
        <v>8.6999999999999993</v>
      </c>
      <c r="L38" s="18">
        <v>15.6</v>
      </c>
      <c r="M38" s="18">
        <v>15.9</v>
      </c>
      <c r="N38" s="18">
        <v>16.100000000000001</v>
      </c>
      <c r="O38" s="19">
        <f t="shared" si="18"/>
        <v>345.9</v>
      </c>
      <c r="P38" s="18">
        <v>27.8</v>
      </c>
      <c r="Q38" s="18">
        <v>35</v>
      </c>
      <c r="R38" s="18">
        <v>23.8</v>
      </c>
      <c r="S38" s="18">
        <v>24</v>
      </c>
      <c r="T38" s="18">
        <v>19.600000000000001</v>
      </c>
      <c r="U38" s="18">
        <v>18.399999999999999</v>
      </c>
      <c r="V38" s="18">
        <v>22.5</v>
      </c>
      <c r="W38" s="18">
        <v>26.1</v>
      </c>
      <c r="X38" s="18">
        <v>20.100000000000001</v>
      </c>
      <c r="Y38" s="18">
        <v>28.7</v>
      </c>
      <c r="Z38" s="18">
        <v>30.3</v>
      </c>
      <c r="AA38" s="18">
        <v>19.3</v>
      </c>
      <c r="AB38" s="19">
        <f>SUM(P38:AA38)</f>
        <v>295.59999999999997</v>
      </c>
      <c r="AC38" s="19">
        <f t="shared" si="1"/>
        <v>-50.300000000000011</v>
      </c>
      <c r="AD38" s="19">
        <f t="shared" si="2"/>
        <v>-14.541775079502751</v>
      </c>
      <c r="AE38" s="14"/>
    </row>
    <row r="39" spans="2:31" ht="18" customHeight="1">
      <c r="B39" s="20" t="s">
        <v>48</v>
      </c>
      <c r="C39" s="18">
        <v>19.600000000000001</v>
      </c>
      <c r="D39" s="18">
        <v>10.4</v>
      </c>
      <c r="E39" s="18">
        <v>23.5</v>
      </c>
      <c r="F39" s="18">
        <v>22.5</v>
      </c>
      <c r="G39" s="18">
        <v>21.1</v>
      </c>
      <c r="H39" s="18">
        <v>22.4</v>
      </c>
      <c r="I39" s="18">
        <v>11.6</v>
      </c>
      <c r="J39" s="18">
        <v>18.8</v>
      </c>
      <c r="K39" s="18">
        <v>14.5</v>
      </c>
      <c r="L39" s="18">
        <v>14.2</v>
      </c>
      <c r="M39" s="18">
        <v>7.8</v>
      </c>
      <c r="N39" s="18">
        <v>12.6</v>
      </c>
      <c r="O39" s="19">
        <f t="shared" si="18"/>
        <v>199</v>
      </c>
      <c r="P39" s="18">
        <v>6.6</v>
      </c>
      <c r="Q39" s="18">
        <v>18.5</v>
      </c>
      <c r="R39" s="18">
        <v>19.7</v>
      </c>
      <c r="S39" s="18">
        <v>24.5</v>
      </c>
      <c r="T39" s="18">
        <v>22.9</v>
      </c>
      <c r="U39" s="18">
        <v>26.1</v>
      </c>
      <c r="V39" s="18">
        <v>20.7</v>
      </c>
      <c r="W39" s="18">
        <v>16.899999999999999</v>
      </c>
      <c r="X39" s="18">
        <v>6.4</v>
      </c>
      <c r="Y39" s="18">
        <v>24.3</v>
      </c>
      <c r="Z39" s="22">
        <v>12.6</v>
      </c>
      <c r="AA39" s="18">
        <v>11.3</v>
      </c>
      <c r="AB39" s="19">
        <f>SUM(P39:AA39)</f>
        <v>210.5</v>
      </c>
      <c r="AC39" s="19">
        <f t="shared" si="1"/>
        <v>11.5</v>
      </c>
      <c r="AD39" s="19">
        <f t="shared" si="2"/>
        <v>5.7788944723618094</v>
      </c>
      <c r="AE39" s="14"/>
    </row>
    <row r="40" spans="2:31" ht="18" customHeight="1">
      <c r="B40" s="20" t="s">
        <v>49</v>
      </c>
      <c r="C40" s="18">
        <v>32.200000000000003</v>
      </c>
      <c r="D40" s="18">
        <v>34.9</v>
      </c>
      <c r="E40" s="18">
        <v>32.700000000000003</v>
      </c>
      <c r="F40" s="18">
        <v>33.799999999999997</v>
      </c>
      <c r="G40" s="18">
        <v>37.4</v>
      </c>
      <c r="H40" s="18">
        <v>32.5</v>
      </c>
      <c r="I40" s="18">
        <v>35.1</v>
      </c>
      <c r="J40" s="18">
        <v>33.299999999999997</v>
      </c>
      <c r="K40" s="18">
        <v>34.5</v>
      </c>
      <c r="L40" s="18">
        <v>33.9</v>
      </c>
      <c r="M40" s="18">
        <v>32.1</v>
      </c>
      <c r="N40" s="18">
        <v>36.700000000000003</v>
      </c>
      <c r="O40" s="19">
        <f t="shared" si="18"/>
        <v>409.09999999999997</v>
      </c>
      <c r="P40" s="18">
        <v>32.9</v>
      </c>
      <c r="Q40" s="18">
        <v>34</v>
      </c>
      <c r="R40" s="18">
        <v>38.799999999999997</v>
      </c>
      <c r="S40" s="18">
        <v>38.200000000000003</v>
      </c>
      <c r="T40" s="18">
        <v>36.9</v>
      </c>
      <c r="U40" s="18">
        <v>40.5</v>
      </c>
      <c r="V40" s="18">
        <v>37.6</v>
      </c>
      <c r="W40" s="18">
        <v>41.8</v>
      </c>
      <c r="X40" s="18">
        <v>41</v>
      </c>
      <c r="Y40" s="18">
        <v>39.1</v>
      </c>
      <c r="Z40" s="18">
        <v>38.9</v>
      </c>
      <c r="AA40" s="18">
        <v>37.700000000000003</v>
      </c>
      <c r="AB40" s="19">
        <f>SUM(P40:AA40)</f>
        <v>457.40000000000003</v>
      </c>
      <c r="AC40" s="19">
        <f t="shared" si="1"/>
        <v>48.300000000000068</v>
      </c>
      <c r="AD40" s="19">
        <f t="shared" si="2"/>
        <v>11.806404302126637</v>
      </c>
      <c r="AE40" s="14"/>
    </row>
    <row r="41" spans="2:31" ht="18" customHeight="1">
      <c r="B41" s="20" t="s">
        <v>31</v>
      </c>
      <c r="C41" s="18">
        <v>3.6</v>
      </c>
      <c r="D41" s="18">
        <v>3.9</v>
      </c>
      <c r="E41" s="18">
        <v>7</v>
      </c>
      <c r="F41" s="18">
        <v>6.3</v>
      </c>
      <c r="G41" s="18">
        <v>6.5</v>
      </c>
      <c r="H41" s="18">
        <v>5.9</v>
      </c>
      <c r="I41" s="18">
        <v>7.8</v>
      </c>
      <c r="J41" s="18">
        <v>9.1</v>
      </c>
      <c r="K41" s="18">
        <v>7.3</v>
      </c>
      <c r="L41" s="18">
        <v>7.9</v>
      </c>
      <c r="M41" s="18">
        <v>11.4</v>
      </c>
      <c r="N41" s="18">
        <v>9.1999999999999993</v>
      </c>
      <c r="O41" s="19">
        <f t="shared" si="18"/>
        <v>85.9</v>
      </c>
      <c r="P41" s="18">
        <v>4.8</v>
      </c>
      <c r="Q41" s="18">
        <v>5.0999999999999996</v>
      </c>
      <c r="R41" s="18">
        <v>5.7</v>
      </c>
      <c r="S41" s="18">
        <v>5.7</v>
      </c>
      <c r="T41" s="18">
        <v>4.5</v>
      </c>
      <c r="U41" s="18">
        <v>5.3</v>
      </c>
      <c r="V41" s="18">
        <v>5.6</v>
      </c>
      <c r="W41" s="18">
        <v>6.1</v>
      </c>
      <c r="X41" s="18">
        <v>6.4</v>
      </c>
      <c r="Y41" s="18">
        <v>6.4</v>
      </c>
      <c r="Z41" s="18">
        <v>9.1</v>
      </c>
      <c r="AA41" s="18">
        <v>7.6</v>
      </c>
      <c r="AB41" s="19">
        <f>SUM(P41:AA41)</f>
        <v>72.299999999999983</v>
      </c>
      <c r="AC41" s="19">
        <f t="shared" si="1"/>
        <v>-13.600000000000023</v>
      </c>
      <c r="AD41" s="19">
        <f t="shared" si="2"/>
        <v>-15.832363213038441</v>
      </c>
      <c r="AE41" s="14"/>
    </row>
    <row r="42" spans="2:31" ht="20.25" customHeight="1">
      <c r="B42" s="15" t="s">
        <v>50</v>
      </c>
      <c r="C42" s="16">
        <f t="shared" ref="C42:N42" si="19">ROUND(+C43+C46+C47,1)</f>
        <v>1660.3</v>
      </c>
      <c r="D42" s="16">
        <f t="shared" si="19"/>
        <v>1724.8</v>
      </c>
      <c r="E42" s="16">
        <f t="shared" si="19"/>
        <v>1963.9</v>
      </c>
      <c r="F42" s="16">
        <f t="shared" si="19"/>
        <v>1817.3</v>
      </c>
      <c r="G42" s="16">
        <f t="shared" si="19"/>
        <v>1738</v>
      </c>
      <c r="H42" s="16">
        <f t="shared" si="19"/>
        <v>1806.8</v>
      </c>
      <c r="I42" s="16">
        <f>ROUND(+I43+I46+I47,1)</f>
        <v>1772.8</v>
      </c>
      <c r="J42" s="16">
        <f>ROUND(+J43+J46+J47,1)</f>
        <v>1810.3</v>
      </c>
      <c r="K42" s="16">
        <f>ROUND(+K43+K46+K47,1)</f>
        <v>1661.7</v>
      </c>
      <c r="L42" s="16">
        <f>ROUND(+L43+L46+L47,1)</f>
        <v>1908.4</v>
      </c>
      <c r="M42" s="16">
        <f>ROUND(+M43+M46+M47,1)</f>
        <v>1939</v>
      </c>
      <c r="N42" s="16">
        <f t="shared" si="19"/>
        <v>2138.9</v>
      </c>
      <c r="O42" s="16">
        <f t="shared" si="18"/>
        <v>21942.2</v>
      </c>
      <c r="P42" s="16">
        <f t="shared" ref="P42:AB42" si="20">ROUND(+P43+P46+P47,1)</f>
        <v>1451.5</v>
      </c>
      <c r="Q42" s="16">
        <f t="shared" si="20"/>
        <v>1598.3</v>
      </c>
      <c r="R42" s="16">
        <f t="shared" si="20"/>
        <v>2108.6999999999998</v>
      </c>
      <c r="S42" s="16">
        <f t="shared" si="20"/>
        <v>1882.3</v>
      </c>
      <c r="T42" s="16">
        <f t="shared" si="20"/>
        <v>1846.8</v>
      </c>
      <c r="U42" s="16">
        <f t="shared" si="20"/>
        <v>2032.9</v>
      </c>
      <c r="V42" s="16">
        <f t="shared" si="20"/>
        <v>2067.6</v>
      </c>
      <c r="W42" s="16">
        <f t="shared" si="20"/>
        <v>2127.6999999999998</v>
      </c>
      <c r="X42" s="16">
        <f t="shared" si="20"/>
        <v>2022.3</v>
      </c>
      <c r="Y42" s="16">
        <f t="shared" si="20"/>
        <v>2107</v>
      </c>
      <c r="Z42" s="16">
        <f t="shared" si="20"/>
        <v>2074.4</v>
      </c>
      <c r="AA42" s="16">
        <f t="shared" si="20"/>
        <v>2089</v>
      </c>
      <c r="AB42" s="16">
        <f t="shared" si="20"/>
        <v>23408.5</v>
      </c>
      <c r="AC42" s="16">
        <f t="shared" si="1"/>
        <v>1466.2999999999993</v>
      </c>
      <c r="AD42" s="16">
        <f t="shared" si="2"/>
        <v>6.6825568994904758</v>
      </c>
      <c r="AE42" s="14"/>
    </row>
    <row r="43" spans="2:31" ht="19.5" customHeight="1">
      <c r="B43" s="17" t="s">
        <v>51</v>
      </c>
      <c r="C43" s="18">
        <f t="shared" ref="C43:N43" si="21">ROUND(SUM(C44:C45),1)</f>
        <v>1330.5</v>
      </c>
      <c r="D43" s="18">
        <f t="shared" si="21"/>
        <v>1370.7</v>
      </c>
      <c r="E43" s="18">
        <f t="shared" si="21"/>
        <v>1610.7</v>
      </c>
      <c r="F43" s="18">
        <f t="shared" si="21"/>
        <v>1449.2</v>
      </c>
      <c r="G43" s="18">
        <f t="shared" si="21"/>
        <v>1437.7</v>
      </c>
      <c r="H43" s="18">
        <f t="shared" si="21"/>
        <v>1530</v>
      </c>
      <c r="I43" s="18">
        <f>ROUND(SUM(I44:I45),1)</f>
        <v>1473.2</v>
      </c>
      <c r="J43" s="18">
        <f>ROUND(SUM(J44:J45),1)</f>
        <v>1455.4</v>
      </c>
      <c r="K43" s="18">
        <f>ROUND(SUM(K44:K45),1)</f>
        <v>1358.9</v>
      </c>
      <c r="L43" s="18">
        <f>ROUND(SUM(L44:L45),1)</f>
        <v>1690</v>
      </c>
      <c r="M43" s="18">
        <f>ROUND(SUM(M44:M45),1)</f>
        <v>1706.9</v>
      </c>
      <c r="N43" s="18">
        <f t="shared" si="21"/>
        <v>1880.2</v>
      </c>
      <c r="O43" s="18">
        <f>SUM(O44:O45)</f>
        <v>18293.400000000001</v>
      </c>
      <c r="P43" s="18">
        <f t="shared" ref="P43:AB43" si="22">ROUND(SUM(P44:P45),1)</f>
        <v>1086.7</v>
      </c>
      <c r="Q43" s="18">
        <f t="shared" si="22"/>
        <v>1200.2</v>
      </c>
      <c r="R43" s="18">
        <f t="shared" si="22"/>
        <v>1738.5</v>
      </c>
      <c r="S43" s="18">
        <f t="shared" si="22"/>
        <v>1497.9</v>
      </c>
      <c r="T43" s="18">
        <f t="shared" si="22"/>
        <v>1546.1</v>
      </c>
      <c r="U43" s="18">
        <f t="shared" si="22"/>
        <v>1743.6</v>
      </c>
      <c r="V43" s="18">
        <f t="shared" si="22"/>
        <v>1749.1</v>
      </c>
      <c r="W43" s="18">
        <f t="shared" si="22"/>
        <v>1743.1</v>
      </c>
      <c r="X43" s="18">
        <f t="shared" si="22"/>
        <v>1692.2</v>
      </c>
      <c r="Y43" s="18">
        <f t="shared" si="22"/>
        <v>1865.5</v>
      </c>
      <c r="Z43" s="18">
        <f t="shared" si="22"/>
        <v>1823.5</v>
      </c>
      <c r="AA43" s="18">
        <f t="shared" si="22"/>
        <v>1805.3</v>
      </c>
      <c r="AB43" s="18">
        <f t="shared" si="22"/>
        <v>19491.7</v>
      </c>
      <c r="AC43" s="18">
        <f t="shared" si="1"/>
        <v>1198.2999999999993</v>
      </c>
      <c r="AD43" s="18">
        <f t="shared" si="2"/>
        <v>6.5504498890310128</v>
      </c>
      <c r="AE43" s="13"/>
    </row>
    <row r="44" spans="2:31" ht="18" customHeight="1">
      <c r="B44" s="20" t="s">
        <v>52</v>
      </c>
      <c r="C44" s="18">
        <v>1330.4</v>
      </c>
      <c r="D44" s="18">
        <v>1365.5</v>
      </c>
      <c r="E44" s="18">
        <v>1605.7</v>
      </c>
      <c r="F44" s="18">
        <v>1449</v>
      </c>
      <c r="G44" s="18">
        <v>1435.1</v>
      </c>
      <c r="H44" s="18">
        <v>1525.8</v>
      </c>
      <c r="I44" s="18">
        <v>1471</v>
      </c>
      <c r="J44" s="18">
        <v>1449.9</v>
      </c>
      <c r="K44" s="18">
        <v>1358.7</v>
      </c>
      <c r="L44" s="18">
        <v>1686.5</v>
      </c>
      <c r="M44" s="18">
        <v>1706.8</v>
      </c>
      <c r="N44" s="18">
        <v>1880</v>
      </c>
      <c r="O44" s="18">
        <f>SUM(C44:N44)</f>
        <v>18264.400000000001</v>
      </c>
      <c r="P44" s="19">
        <v>1083</v>
      </c>
      <c r="Q44" s="18">
        <v>1200.0999999999999</v>
      </c>
      <c r="R44" s="18">
        <v>1729.4</v>
      </c>
      <c r="S44" s="18">
        <v>1497.6</v>
      </c>
      <c r="T44" s="18">
        <v>1538.4</v>
      </c>
      <c r="U44" s="18">
        <v>1743.3</v>
      </c>
      <c r="V44" s="18">
        <v>1742.5</v>
      </c>
      <c r="W44" s="18">
        <v>1742.9</v>
      </c>
      <c r="X44" s="18">
        <v>1692.1</v>
      </c>
      <c r="Y44" s="18">
        <v>1857.5</v>
      </c>
      <c r="Z44" s="18">
        <v>1823.2</v>
      </c>
      <c r="AA44" s="18">
        <v>1805.1</v>
      </c>
      <c r="AB44" s="19">
        <f>SUM(P44:AA44)</f>
        <v>19455.099999999999</v>
      </c>
      <c r="AC44" s="19">
        <f t="shared" si="1"/>
        <v>1190.6999999999971</v>
      </c>
      <c r="AD44" s="19">
        <f t="shared" si="2"/>
        <v>6.5192396136746726</v>
      </c>
      <c r="AE44" s="21"/>
    </row>
    <row r="45" spans="2:31" ht="18" customHeight="1">
      <c r="B45" s="20" t="s">
        <v>31</v>
      </c>
      <c r="C45" s="18">
        <v>0.1</v>
      </c>
      <c r="D45" s="18">
        <v>5.2</v>
      </c>
      <c r="E45" s="18">
        <v>5</v>
      </c>
      <c r="F45" s="18">
        <v>0.2</v>
      </c>
      <c r="G45" s="18">
        <v>2.6</v>
      </c>
      <c r="H45" s="18">
        <v>4.2</v>
      </c>
      <c r="I45" s="18">
        <v>2.2000000000000002</v>
      </c>
      <c r="J45" s="18">
        <v>5.5</v>
      </c>
      <c r="K45" s="18">
        <v>0.2</v>
      </c>
      <c r="L45" s="18">
        <v>3.5</v>
      </c>
      <c r="M45" s="18">
        <v>0.1</v>
      </c>
      <c r="N45" s="18">
        <v>0.2</v>
      </c>
      <c r="O45" s="18">
        <f>SUM(C45:N45)</f>
        <v>29</v>
      </c>
      <c r="P45" s="19">
        <v>3.7</v>
      </c>
      <c r="Q45" s="18">
        <v>0.1</v>
      </c>
      <c r="R45" s="18">
        <v>9.1</v>
      </c>
      <c r="S45" s="18">
        <v>0.3</v>
      </c>
      <c r="T45" s="18">
        <v>7.7</v>
      </c>
      <c r="U45" s="18">
        <v>0.3</v>
      </c>
      <c r="V45" s="18">
        <v>6.6</v>
      </c>
      <c r="W45" s="18">
        <v>0.2</v>
      </c>
      <c r="X45" s="18">
        <v>0.1</v>
      </c>
      <c r="Y45" s="18">
        <v>8</v>
      </c>
      <c r="Z45" s="18">
        <v>0.3</v>
      </c>
      <c r="AA45" s="18">
        <v>0.2</v>
      </c>
      <c r="AB45" s="19">
        <f>SUM(P45:AA45)</f>
        <v>36.600000000000009</v>
      </c>
      <c r="AC45" s="19">
        <f t="shared" si="1"/>
        <v>7.6000000000000085</v>
      </c>
      <c r="AD45" s="19">
        <f t="shared" si="2"/>
        <v>26.206896551724167</v>
      </c>
      <c r="AE45" s="21"/>
    </row>
    <row r="46" spans="2:31" ht="18.75" customHeight="1">
      <c r="B46" s="17" t="s">
        <v>53</v>
      </c>
      <c r="C46" s="18">
        <v>12.7</v>
      </c>
      <c r="D46" s="18">
        <v>13.2</v>
      </c>
      <c r="E46" s="18">
        <v>12.6</v>
      </c>
      <c r="F46" s="18">
        <v>8.9</v>
      </c>
      <c r="G46" s="18">
        <v>12.5</v>
      </c>
      <c r="H46" s="18">
        <v>7.9</v>
      </c>
      <c r="I46" s="18">
        <v>12.5</v>
      </c>
      <c r="J46" s="18">
        <v>10.5</v>
      </c>
      <c r="K46" s="18">
        <v>8.9</v>
      </c>
      <c r="L46" s="18">
        <v>11.426234859999999</v>
      </c>
      <c r="M46" s="18">
        <v>9.6</v>
      </c>
      <c r="N46" s="18">
        <v>11.1</v>
      </c>
      <c r="O46" s="19">
        <f>SUM(C46:N46)</f>
        <v>131.82623486</v>
      </c>
      <c r="P46" s="19">
        <v>12.2</v>
      </c>
      <c r="Q46" s="18">
        <v>18.8</v>
      </c>
      <c r="R46" s="18">
        <v>12.6</v>
      </c>
      <c r="S46" s="18">
        <v>13</v>
      </c>
      <c r="T46" s="18">
        <v>11</v>
      </c>
      <c r="U46" s="18">
        <v>8.6</v>
      </c>
      <c r="V46" s="18">
        <v>8.6</v>
      </c>
      <c r="W46" s="18">
        <v>11.9</v>
      </c>
      <c r="X46" s="18">
        <v>16.399999999999999</v>
      </c>
      <c r="Y46" s="18">
        <v>10</v>
      </c>
      <c r="Z46" s="18">
        <v>5.3</v>
      </c>
      <c r="AA46" s="18">
        <v>17.899999999999999</v>
      </c>
      <c r="AB46" s="19">
        <f>SUM(P46:AA46)</f>
        <v>146.30000000000001</v>
      </c>
      <c r="AC46" s="19">
        <f t="shared" si="1"/>
        <v>14.473765140000012</v>
      </c>
      <c r="AD46" s="19">
        <f t="shared" si="2"/>
        <v>10.979426936809057</v>
      </c>
      <c r="AE46" s="21"/>
    </row>
    <row r="47" spans="2:31" ht="22.5" customHeight="1">
      <c r="B47" s="17" t="s">
        <v>54</v>
      </c>
      <c r="C47" s="18">
        <f t="shared" ref="C47:N47" si="23">ROUND(SUM(C48:C51),1)</f>
        <v>317.10000000000002</v>
      </c>
      <c r="D47" s="18">
        <f t="shared" si="23"/>
        <v>340.9</v>
      </c>
      <c r="E47" s="18">
        <f t="shared" si="23"/>
        <v>340.6</v>
      </c>
      <c r="F47" s="18">
        <f t="shared" si="23"/>
        <v>359.2</v>
      </c>
      <c r="G47" s="18">
        <f t="shared" si="23"/>
        <v>287.8</v>
      </c>
      <c r="H47" s="18">
        <f t="shared" si="23"/>
        <v>268.89999999999998</v>
      </c>
      <c r="I47" s="18">
        <f>ROUND(SUM(I48:I51),1)</f>
        <v>287.10000000000002</v>
      </c>
      <c r="J47" s="18">
        <f>ROUND(SUM(J48:J51),1)</f>
        <v>344.4</v>
      </c>
      <c r="K47" s="18">
        <f>ROUND(SUM(K48:K51),1)</f>
        <v>293.89999999999998</v>
      </c>
      <c r="L47" s="18">
        <f>ROUND(SUM(L48:L51),1)</f>
        <v>207</v>
      </c>
      <c r="M47" s="18">
        <f>ROUND(SUM(M48:M51),1)</f>
        <v>222.5</v>
      </c>
      <c r="N47" s="18">
        <f t="shared" si="23"/>
        <v>247.6</v>
      </c>
      <c r="O47" s="18">
        <f>SUM(O48:O51)</f>
        <v>3517</v>
      </c>
      <c r="P47" s="18">
        <f t="shared" ref="P47:AB47" si="24">ROUND(SUM(P48:P51),1)</f>
        <v>352.6</v>
      </c>
      <c r="Q47" s="18">
        <f t="shared" si="24"/>
        <v>379.3</v>
      </c>
      <c r="R47" s="18">
        <f t="shared" si="24"/>
        <v>357.6</v>
      </c>
      <c r="S47" s="18">
        <f t="shared" si="24"/>
        <v>371.4</v>
      </c>
      <c r="T47" s="18">
        <f t="shared" si="24"/>
        <v>289.7</v>
      </c>
      <c r="U47" s="18">
        <f t="shared" si="24"/>
        <v>280.7</v>
      </c>
      <c r="V47" s="18">
        <f t="shared" si="24"/>
        <v>309.89999999999998</v>
      </c>
      <c r="W47" s="18">
        <f t="shared" si="24"/>
        <v>372.7</v>
      </c>
      <c r="X47" s="18">
        <f t="shared" si="24"/>
        <v>313.7</v>
      </c>
      <c r="Y47" s="18">
        <f t="shared" si="24"/>
        <v>231.5</v>
      </c>
      <c r="Z47" s="18">
        <f t="shared" si="24"/>
        <v>245.6</v>
      </c>
      <c r="AA47" s="18">
        <f t="shared" si="24"/>
        <v>265.8</v>
      </c>
      <c r="AB47" s="18">
        <f t="shared" si="24"/>
        <v>3770.5</v>
      </c>
      <c r="AC47" s="18">
        <f t="shared" si="1"/>
        <v>253.5</v>
      </c>
      <c r="AD47" s="18">
        <f t="shared" si="2"/>
        <v>7.2078475973841343</v>
      </c>
      <c r="AE47" s="13"/>
    </row>
    <row r="48" spans="2:31" ht="19.5" customHeight="1">
      <c r="B48" s="20" t="s">
        <v>55</v>
      </c>
      <c r="C48" s="18">
        <v>4</v>
      </c>
      <c r="D48" s="18">
        <v>4.2</v>
      </c>
      <c r="E48" s="18">
        <v>2.9</v>
      </c>
      <c r="F48" s="18">
        <v>5.7</v>
      </c>
      <c r="G48" s="18">
        <v>3.8</v>
      </c>
      <c r="H48" s="18">
        <v>4.7</v>
      </c>
      <c r="I48" s="18">
        <v>2.2999999999999998</v>
      </c>
      <c r="J48" s="18">
        <v>2.2999999999999998</v>
      </c>
      <c r="K48" s="18">
        <v>4.5999999999999996</v>
      </c>
      <c r="L48" s="18">
        <v>2.2000000000000002</v>
      </c>
      <c r="M48" s="18">
        <v>2.2000000000000002</v>
      </c>
      <c r="N48" s="18">
        <v>5.7</v>
      </c>
      <c r="O48" s="18">
        <f t="shared" ref="O48:O53" si="25">SUM(C48:N48)</f>
        <v>44.600000000000009</v>
      </c>
      <c r="P48" s="19">
        <v>6.8</v>
      </c>
      <c r="Q48" s="18">
        <v>1.2</v>
      </c>
      <c r="R48" s="18">
        <v>3.5</v>
      </c>
      <c r="S48" s="18">
        <v>5.8</v>
      </c>
      <c r="T48" s="18">
        <v>6.8</v>
      </c>
      <c r="U48" s="18">
        <v>6</v>
      </c>
      <c r="V48" s="18">
        <v>6.1</v>
      </c>
      <c r="W48" s="18">
        <v>8.6</v>
      </c>
      <c r="X48" s="18">
        <v>7.1</v>
      </c>
      <c r="Y48" s="18">
        <v>7</v>
      </c>
      <c r="Z48" s="18">
        <v>2.9</v>
      </c>
      <c r="AA48" s="18">
        <v>8.5</v>
      </c>
      <c r="AB48" s="19">
        <f t="shared" ref="AB48:AB53" si="26">SUM(P48:AA48)</f>
        <v>70.300000000000011</v>
      </c>
      <c r="AC48" s="19">
        <f t="shared" si="1"/>
        <v>25.700000000000003</v>
      </c>
      <c r="AD48" s="19">
        <f t="shared" si="2"/>
        <v>57.623318385650222</v>
      </c>
      <c r="AE48" s="14"/>
    </row>
    <row r="49" spans="2:31" ht="18" customHeight="1">
      <c r="B49" s="20" t="s">
        <v>56</v>
      </c>
      <c r="C49" s="18">
        <v>292.60000000000002</v>
      </c>
      <c r="D49" s="18">
        <v>319.2</v>
      </c>
      <c r="E49" s="18">
        <v>316.39999999999998</v>
      </c>
      <c r="F49" s="18">
        <v>323.10000000000002</v>
      </c>
      <c r="G49" s="18">
        <v>265.8</v>
      </c>
      <c r="H49" s="18">
        <v>244.3</v>
      </c>
      <c r="I49" s="18">
        <v>263.10000000000002</v>
      </c>
      <c r="J49" s="18">
        <v>321</v>
      </c>
      <c r="K49" s="18">
        <v>267.39999999999998</v>
      </c>
      <c r="L49" s="18">
        <v>184.9</v>
      </c>
      <c r="M49" s="18">
        <v>202.4</v>
      </c>
      <c r="N49" s="18">
        <v>222.1</v>
      </c>
      <c r="O49" s="18">
        <f t="shared" si="25"/>
        <v>3222.3</v>
      </c>
      <c r="P49" s="19">
        <v>323.3</v>
      </c>
      <c r="Q49" s="18">
        <v>352.6</v>
      </c>
      <c r="R49" s="18">
        <v>328.4</v>
      </c>
      <c r="S49" s="18">
        <v>344.5</v>
      </c>
      <c r="T49" s="18">
        <v>263.89999999999998</v>
      </c>
      <c r="U49" s="18">
        <v>252.8</v>
      </c>
      <c r="V49" s="18">
        <v>281.2</v>
      </c>
      <c r="W49" s="18">
        <v>340.5</v>
      </c>
      <c r="X49" s="18">
        <v>281.2</v>
      </c>
      <c r="Y49" s="18">
        <v>201.5</v>
      </c>
      <c r="Z49" s="18">
        <v>222.5</v>
      </c>
      <c r="AA49" s="18">
        <v>235.8</v>
      </c>
      <c r="AB49" s="19">
        <f t="shared" si="26"/>
        <v>3428.2000000000003</v>
      </c>
      <c r="AC49" s="19">
        <f t="shared" si="1"/>
        <v>205.90000000000009</v>
      </c>
      <c r="AD49" s="19">
        <f t="shared" si="2"/>
        <v>6.3898457623436693</v>
      </c>
      <c r="AE49" s="14"/>
    </row>
    <row r="50" spans="2:31" ht="18" customHeight="1">
      <c r="B50" s="20" t="s">
        <v>57</v>
      </c>
      <c r="C50" s="18">
        <v>10.9</v>
      </c>
      <c r="D50" s="18">
        <v>11.1</v>
      </c>
      <c r="E50" s="18">
        <v>13.3</v>
      </c>
      <c r="F50" s="18">
        <v>11.5</v>
      </c>
      <c r="G50" s="18">
        <v>11</v>
      </c>
      <c r="H50" s="18">
        <v>12.1</v>
      </c>
      <c r="I50" s="18">
        <v>12.8</v>
      </c>
      <c r="J50" s="18">
        <v>12</v>
      </c>
      <c r="K50" s="18">
        <v>12.6</v>
      </c>
      <c r="L50" s="18">
        <v>11.5</v>
      </c>
      <c r="M50" s="18">
        <v>9.6</v>
      </c>
      <c r="N50" s="18">
        <v>10</v>
      </c>
      <c r="O50" s="18">
        <f t="shared" si="25"/>
        <v>138.39999999999998</v>
      </c>
      <c r="P50" s="19">
        <v>9.9</v>
      </c>
      <c r="Q50" s="18">
        <v>11</v>
      </c>
      <c r="R50" s="18">
        <v>13</v>
      </c>
      <c r="S50" s="18">
        <v>11.4</v>
      </c>
      <c r="T50" s="18">
        <v>10.8</v>
      </c>
      <c r="U50" s="18">
        <v>11.3</v>
      </c>
      <c r="V50" s="18">
        <v>11.3</v>
      </c>
      <c r="W50" s="18">
        <v>11</v>
      </c>
      <c r="X50" s="18">
        <v>11.2</v>
      </c>
      <c r="Y50" s="18">
        <v>10.4</v>
      </c>
      <c r="Z50" s="18">
        <v>11.1</v>
      </c>
      <c r="AA50" s="18">
        <v>9.9</v>
      </c>
      <c r="AB50" s="19">
        <f t="shared" si="26"/>
        <v>132.29999999999998</v>
      </c>
      <c r="AC50" s="19">
        <f t="shared" si="1"/>
        <v>-6.0999999999999943</v>
      </c>
      <c r="AD50" s="19">
        <f t="shared" si="2"/>
        <v>-4.4075144508670485</v>
      </c>
      <c r="AE50" s="14"/>
    </row>
    <row r="51" spans="2:31" ht="18" customHeight="1">
      <c r="B51" s="20" t="s">
        <v>31</v>
      </c>
      <c r="C51" s="18">
        <v>9.6</v>
      </c>
      <c r="D51" s="18">
        <v>6.4</v>
      </c>
      <c r="E51" s="18">
        <v>8</v>
      </c>
      <c r="F51" s="18">
        <v>18.899999999999999</v>
      </c>
      <c r="G51" s="18">
        <v>7.2</v>
      </c>
      <c r="H51" s="18">
        <v>7.8</v>
      </c>
      <c r="I51" s="18">
        <v>8.9</v>
      </c>
      <c r="J51" s="18">
        <v>9.1</v>
      </c>
      <c r="K51" s="18">
        <v>9.3000000000000007</v>
      </c>
      <c r="L51" s="18">
        <v>8.4</v>
      </c>
      <c r="M51" s="18">
        <v>8.3000000000000007</v>
      </c>
      <c r="N51" s="18">
        <v>9.8000000000000007</v>
      </c>
      <c r="O51" s="18">
        <f t="shared" si="25"/>
        <v>111.69999999999999</v>
      </c>
      <c r="P51" s="19">
        <v>12.6</v>
      </c>
      <c r="Q51" s="18">
        <v>14.5</v>
      </c>
      <c r="R51" s="18">
        <v>12.7</v>
      </c>
      <c r="S51" s="18">
        <v>9.6999999999999993</v>
      </c>
      <c r="T51" s="18">
        <v>8.1999999999999993</v>
      </c>
      <c r="U51" s="18">
        <v>10.6</v>
      </c>
      <c r="V51" s="18">
        <v>11.3</v>
      </c>
      <c r="W51" s="18">
        <v>12.6</v>
      </c>
      <c r="X51" s="18">
        <v>14.2</v>
      </c>
      <c r="Y51" s="18">
        <v>12.6</v>
      </c>
      <c r="Z51" s="18">
        <v>9.1</v>
      </c>
      <c r="AA51" s="18">
        <v>11.6</v>
      </c>
      <c r="AB51" s="19">
        <f t="shared" si="26"/>
        <v>139.69999999999999</v>
      </c>
      <c r="AC51" s="19">
        <f t="shared" si="1"/>
        <v>28</v>
      </c>
      <c r="AD51" s="19">
        <f t="shared" si="2"/>
        <v>25.067144136078785</v>
      </c>
      <c r="AE51" s="14"/>
    </row>
    <row r="52" spans="2:31" ht="24" customHeight="1">
      <c r="B52" s="15" t="s">
        <v>58</v>
      </c>
      <c r="C52" s="16">
        <v>0</v>
      </c>
      <c r="D52" s="16">
        <v>0</v>
      </c>
      <c r="E52" s="16">
        <v>0.2</v>
      </c>
      <c r="F52" s="16">
        <v>0</v>
      </c>
      <c r="G52" s="16">
        <v>0</v>
      </c>
      <c r="H52" s="16">
        <v>3.8053499999999999E-3</v>
      </c>
      <c r="I52" s="16">
        <v>0</v>
      </c>
      <c r="J52" s="16">
        <v>0</v>
      </c>
      <c r="K52" s="16">
        <v>0</v>
      </c>
      <c r="L52" s="16">
        <v>0</v>
      </c>
      <c r="M52" s="16">
        <v>5.0999999999999996</v>
      </c>
      <c r="N52" s="16">
        <v>0</v>
      </c>
      <c r="O52" s="12">
        <f t="shared" si="25"/>
        <v>5.3038053499999993</v>
      </c>
      <c r="P52" s="12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2">
        <f t="shared" si="26"/>
        <v>0</v>
      </c>
      <c r="AC52" s="12">
        <f t="shared" si="1"/>
        <v>-5.3038053499999993</v>
      </c>
      <c r="AD52" s="12">
        <f t="shared" si="2"/>
        <v>-100</v>
      </c>
      <c r="AE52" s="21"/>
    </row>
    <row r="53" spans="2:31" ht="24" customHeight="1">
      <c r="B53" s="15" t="s">
        <v>59</v>
      </c>
      <c r="C53" s="16">
        <v>72.599999999999994</v>
      </c>
      <c r="D53" s="16">
        <v>66.8</v>
      </c>
      <c r="E53" s="16">
        <v>88.6</v>
      </c>
      <c r="F53" s="16">
        <v>74.099999999999994</v>
      </c>
      <c r="G53" s="16">
        <v>79</v>
      </c>
      <c r="H53" s="16">
        <v>75.8</v>
      </c>
      <c r="I53" s="16">
        <v>77.599999999999994</v>
      </c>
      <c r="J53" s="16">
        <v>80.900000000000006</v>
      </c>
      <c r="K53" s="16">
        <v>91.5</v>
      </c>
      <c r="L53" s="16">
        <v>83.5</v>
      </c>
      <c r="M53" s="16">
        <v>83.4</v>
      </c>
      <c r="N53" s="16">
        <v>134.80000000000001</v>
      </c>
      <c r="O53" s="12">
        <f t="shared" si="25"/>
        <v>1008.5999999999999</v>
      </c>
      <c r="P53" s="12">
        <v>79.3</v>
      </c>
      <c r="Q53" s="16">
        <v>292.10000000000002</v>
      </c>
      <c r="R53" s="16">
        <v>91.5</v>
      </c>
      <c r="S53" s="16">
        <v>85.6</v>
      </c>
      <c r="T53" s="16">
        <v>93.7</v>
      </c>
      <c r="U53" s="16">
        <v>91.6</v>
      </c>
      <c r="V53" s="16">
        <v>91.8</v>
      </c>
      <c r="W53" s="16">
        <v>613.9</v>
      </c>
      <c r="X53" s="16">
        <v>97.5</v>
      </c>
      <c r="Y53" s="16">
        <v>97.9</v>
      </c>
      <c r="Z53" s="16">
        <v>102.7</v>
      </c>
      <c r="AA53" s="16">
        <v>107.7</v>
      </c>
      <c r="AB53" s="12">
        <f t="shared" si="26"/>
        <v>1845.3000000000002</v>
      </c>
      <c r="AC53" s="12">
        <f t="shared" si="1"/>
        <v>836.70000000000027</v>
      </c>
      <c r="AD53" s="12">
        <f t="shared" si="2"/>
        <v>82.956573468173744</v>
      </c>
      <c r="AE53" s="21"/>
    </row>
    <row r="54" spans="2:31" ht="28.5" customHeight="1">
      <c r="B54" s="23" t="s">
        <v>60</v>
      </c>
      <c r="C54" s="16">
        <f t="shared" ref="C54:AB54" si="27">+C55+C58</f>
        <v>267.79999999999995</v>
      </c>
      <c r="D54" s="16">
        <f t="shared" si="27"/>
        <v>578.29999999999995</v>
      </c>
      <c r="E54" s="16">
        <f t="shared" si="27"/>
        <v>369.7</v>
      </c>
      <c r="F54" s="16">
        <f t="shared" si="27"/>
        <v>311.8</v>
      </c>
      <c r="G54" s="16">
        <f t="shared" si="27"/>
        <v>288.8</v>
      </c>
      <c r="H54" s="16">
        <f t="shared" si="27"/>
        <v>273.3</v>
      </c>
      <c r="I54" s="16">
        <f>+I55+I58</f>
        <v>452.4</v>
      </c>
      <c r="J54" s="16">
        <f>+J55+J58</f>
        <v>296.20000000000005</v>
      </c>
      <c r="K54" s="16">
        <f>+K55+K58</f>
        <v>414.2</v>
      </c>
      <c r="L54" s="16">
        <f>+L55+L58</f>
        <v>314.8</v>
      </c>
      <c r="M54" s="16">
        <f>+M55+M58</f>
        <v>352.1</v>
      </c>
      <c r="N54" s="16">
        <f t="shared" si="27"/>
        <v>1910.8999999999999</v>
      </c>
      <c r="O54" s="16">
        <f t="shared" si="27"/>
        <v>5830.2999999999993</v>
      </c>
      <c r="P54" s="16">
        <f t="shared" si="27"/>
        <v>272.8</v>
      </c>
      <c r="Q54" s="16">
        <f t="shared" si="27"/>
        <v>317.60000000000002</v>
      </c>
      <c r="R54" s="16">
        <f t="shared" si="27"/>
        <v>726</v>
      </c>
      <c r="S54" s="16">
        <f t="shared" si="27"/>
        <v>365.09999999999997</v>
      </c>
      <c r="T54" s="16">
        <f t="shared" si="27"/>
        <v>341</v>
      </c>
      <c r="U54" s="16">
        <f t="shared" si="27"/>
        <v>3772.5</v>
      </c>
      <c r="V54" s="16">
        <f>+V55+V58</f>
        <v>538</v>
      </c>
      <c r="W54" s="16">
        <f>+W55+W58</f>
        <v>549.6</v>
      </c>
      <c r="X54" s="16">
        <f>+X55+X58</f>
        <v>485.7</v>
      </c>
      <c r="Y54" s="16">
        <f>+Y55+Y58</f>
        <v>345.20000000000005</v>
      </c>
      <c r="Z54" s="16">
        <f>+Z55+Z58</f>
        <v>800.59999999999991</v>
      </c>
      <c r="AA54" s="16">
        <f t="shared" si="27"/>
        <v>2614.1</v>
      </c>
      <c r="AB54" s="16">
        <f t="shared" si="27"/>
        <v>11128.2</v>
      </c>
      <c r="AC54" s="16">
        <f t="shared" si="1"/>
        <v>5297.9000000000015</v>
      </c>
      <c r="AD54" s="16">
        <f t="shared" si="2"/>
        <v>90.86839442224246</v>
      </c>
      <c r="AE54" s="21"/>
    </row>
    <row r="55" spans="2:31" ht="20.25" customHeight="1">
      <c r="B55" s="15" t="s">
        <v>61</v>
      </c>
      <c r="C55" s="16">
        <f t="shared" ref="C55:AB55" si="28">+C56+C57</f>
        <v>0.4</v>
      </c>
      <c r="D55" s="16">
        <f t="shared" si="28"/>
        <v>200.3</v>
      </c>
      <c r="E55" s="16">
        <f t="shared" si="28"/>
        <v>0.5</v>
      </c>
      <c r="F55" s="16">
        <f t="shared" si="28"/>
        <v>0.5</v>
      </c>
      <c r="G55" s="16">
        <f t="shared" si="28"/>
        <v>0.6</v>
      </c>
      <c r="H55" s="16">
        <f t="shared" si="28"/>
        <v>0.3</v>
      </c>
      <c r="I55" s="16">
        <f>+I56+I57</f>
        <v>0.7</v>
      </c>
      <c r="J55" s="16">
        <f>+J56+J57</f>
        <v>0.6</v>
      </c>
      <c r="K55" s="16">
        <f>+K56+K57</f>
        <v>0.7</v>
      </c>
      <c r="L55" s="16">
        <f>+L56+L57</f>
        <v>0.7</v>
      </c>
      <c r="M55" s="16">
        <f>+M56+M57</f>
        <v>0.3</v>
      </c>
      <c r="N55" s="16">
        <f t="shared" si="28"/>
        <v>0.8</v>
      </c>
      <c r="O55" s="16">
        <f t="shared" si="28"/>
        <v>206.4</v>
      </c>
      <c r="P55" s="16">
        <f t="shared" si="28"/>
        <v>0.3</v>
      </c>
      <c r="Q55" s="16">
        <f t="shared" si="28"/>
        <v>0.8</v>
      </c>
      <c r="R55" s="16">
        <f t="shared" si="28"/>
        <v>0.3</v>
      </c>
      <c r="S55" s="16">
        <f t="shared" si="28"/>
        <v>0.7</v>
      </c>
      <c r="T55" s="16">
        <f t="shared" si="28"/>
        <v>0.3</v>
      </c>
      <c r="U55" s="16">
        <f t="shared" si="28"/>
        <v>0.4</v>
      </c>
      <c r="V55" s="16">
        <f>+V56+V57</f>
        <v>0.3</v>
      </c>
      <c r="W55" s="16">
        <f>+W56+W57</f>
        <v>0.5</v>
      </c>
      <c r="X55" s="16">
        <f>+X56+X57</f>
        <v>0.7</v>
      </c>
      <c r="Y55" s="16">
        <f>+Y56+Y57</f>
        <v>44.1</v>
      </c>
      <c r="Z55" s="16">
        <f>+Z56+Z57</f>
        <v>25.3</v>
      </c>
      <c r="AA55" s="16">
        <f t="shared" si="28"/>
        <v>0.5</v>
      </c>
      <c r="AB55" s="16">
        <f t="shared" si="28"/>
        <v>74.2</v>
      </c>
      <c r="AC55" s="16">
        <f t="shared" si="1"/>
        <v>-132.19999999999999</v>
      </c>
      <c r="AD55" s="16">
        <f t="shared" si="2"/>
        <v>-64.050387596899213</v>
      </c>
      <c r="AE55" s="24"/>
    </row>
    <row r="56" spans="2:31" ht="18" customHeight="1">
      <c r="B56" s="17" t="s">
        <v>62</v>
      </c>
      <c r="C56" s="18">
        <v>0.4</v>
      </c>
      <c r="D56" s="18">
        <v>0.3</v>
      </c>
      <c r="E56" s="18">
        <v>0.5</v>
      </c>
      <c r="F56" s="18">
        <v>0.5</v>
      </c>
      <c r="G56" s="18">
        <v>0.6</v>
      </c>
      <c r="H56" s="18">
        <v>0.3</v>
      </c>
      <c r="I56" s="18">
        <v>0.7</v>
      </c>
      <c r="J56" s="18">
        <v>0.6</v>
      </c>
      <c r="K56" s="18">
        <v>0.7</v>
      </c>
      <c r="L56" s="18">
        <v>0.7</v>
      </c>
      <c r="M56" s="18">
        <v>0.3</v>
      </c>
      <c r="N56" s="18">
        <v>0.8</v>
      </c>
      <c r="O56" s="19">
        <f>SUM(C56:N56)</f>
        <v>6.3999999999999995</v>
      </c>
      <c r="P56" s="18">
        <v>0.3</v>
      </c>
      <c r="Q56" s="18">
        <v>0.8</v>
      </c>
      <c r="R56" s="18">
        <v>0.3</v>
      </c>
      <c r="S56" s="18">
        <v>0.7</v>
      </c>
      <c r="T56" s="18">
        <v>0.3</v>
      </c>
      <c r="U56" s="18">
        <v>0.4</v>
      </c>
      <c r="V56" s="18">
        <v>0.3</v>
      </c>
      <c r="W56" s="18">
        <v>0.5</v>
      </c>
      <c r="X56" s="18">
        <v>0.7</v>
      </c>
      <c r="Y56" s="18">
        <v>0.1</v>
      </c>
      <c r="Z56" s="18">
        <v>0.3</v>
      </c>
      <c r="AA56" s="18">
        <v>0.5</v>
      </c>
      <c r="AB56" s="19">
        <f>SUM(P56:AA56)</f>
        <v>5.1999999999999993</v>
      </c>
      <c r="AC56" s="19">
        <f t="shared" si="1"/>
        <v>-1.2000000000000002</v>
      </c>
      <c r="AD56" s="19">
        <f t="shared" si="2"/>
        <v>-18.750000000000007</v>
      </c>
      <c r="AE56" s="21"/>
    </row>
    <row r="57" spans="2:31" ht="18" customHeight="1">
      <c r="B57" s="17" t="s">
        <v>31</v>
      </c>
      <c r="C57" s="18">
        <v>0</v>
      </c>
      <c r="D57" s="18">
        <v>200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9">
        <f>SUM(C57:N57)</f>
        <v>200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44</v>
      </c>
      <c r="Z57" s="18">
        <v>25</v>
      </c>
      <c r="AA57" s="18">
        <v>0</v>
      </c>
      <c r="AB57" s="19">
        <f>SUM(P57:AA57)</f>
        <v>69</v>
      </c>
      <c r="AC57" s="19">
        <f t="shared" si="1"/>
        <v>-131</v>
      </c>
      <c r="AD57" s="19">
        <f t="shared" si="2"/>
        <v>-65.5</v>
      </c>
      <c r="AE57" s="21"/>
    </row>
    <row r="58" spans="2:31" ht="18" customHeight="1">
      <c r="B58" s="15" t="s">
        <v>63</v>
      </c>
      <c r="C58" s="16">
        <f t="shared" ref="C58:N58" si="29">ROUND(+C59+C63+C70+C79,1)</f>
        <v>267.39999999999998</v>
      </c>
      <c r="D58" s="16">
        <f t="shared" si="29"/>
        <v>378</v>
      </c>
      <c r="E58" s="16">
        <f t="shared" si="29"/>
        <v>369.2</v>
      </c>
      <c r="F58" s="16">
        <f t="shared" si="29"/>
        <v>311.3</v>
      </c>
      <c r="G58" s="16">
        <f t="shared" si="29"/>
        <v>288.2</v>
      </c>
      <c r="H58" s="16">
        <f t="shared" si="29"/>
        <v>273</v>
      </c>
      <c r="I58" s="16">
        <f>ROUND(+I59+I63+I70+I79,1)</f>
        <v>451.7</v>
      </c>
      <c r="J58" s="16">
        <f>ROUND(+J59+J63+J70+J79,1)</f>
        <v>295.60000000000002</v>
      </c>
      <c r="K58" s="16">
        <f>ROUND(+K59+K63+K70+K79,1)</f>
        <v>413.5</v>
      </c>
      <c r="L58" s="16">
        <f>ROUND(+L59+L63+L70+L79,1)</f>
        <v>314.10000000000002</v>
      </c>
      <c r="M58" s="16">
        <f>ROUND(+M59+M63+M70+M79,1)</f>
        <v>351.8</v>
      </c>
      <c r="N58" s="16">
        <f t="shared" si="29"/>
        <v>1910.1</v>
      </c>
      <c r="O58" s="16">
        <f>+O59+O63+O70+O79</f>
        <v>5623.9</v>
      </c>
      <c r="P58" s="16">
        <f t="shared" ref="P58:AB58" si="30">ROUND(+P59+P63+P70+P79,1)</f>
        <v>272.5</v>
      </c>
      <c r="Q58" s="16">
        <f t="shared" si="30"/>
        <v>316.8</v>
      </c>
      <c r="R58" s="16">
        <f t="shared" si="30"/>
        <v>725.7</v>
      </c>
      <c r="S58" s="16">
        <f t="shared" si="30"/>
        <v>364.4</v>
      </c>
      <c r="T58" s="16">
        <f t="shared" si="30"/>
        <v>340.7</v>
      </c>
      <c r="U58" s="16">
        <f t="shared" si="30"/>
        <v>3772.1</v>
      </c>
      <c r="V58" s="16">
        <f t="shared" si="30"/>
        <v>537.70000000000005</v>
      </c>
      <c r="W58" s="16">
        <f t="shared" si="30"/>
        <v>549.1</v>
      </c>
      <c r="X58" s="16">
        <f t="shared" si="30"/>
        <v>485</v>
      </c>
      <c r="Y58" s="16">
        <f t="shared" si="30"/>
        <v>301.10000000000002</v>
      </c>
      <c r="Z58" s="16">
        <f t="shared" si="30"/>
        <v>775.3</v>
      </c>
      <c r="AA58" s="16">
        <f t="shared" si="30"/>
        <v>2613.6</v>
      </c>
      <c r="AB58" s="16">
        <f t="shared" si="30"/>
        <v>11054</v>
      </c>
      <c r="AC58" s="16">
        <f t="shared" si="1"/>
        <v>5430.1</v>
      </c>
      <c r="AD58" s="16">
        <f t="shared" si="2"/>
        <v>96.553992780810489</v>
      </c>
      <c r="AE58" s="13"/>
    </row>
    <row r="59" spans="2:31" ht="20.25" customHeight="1">
      <c r="B59" s="25" t="s">
        <v>64</v>
      </c>
      <c r="C59" s="16">
        <f t="shared" ref="C59:AB59" si="31">SUM(C60:C62)</f>
        <v>68.3</v>
      </c>
      <c r="D59" s="16">
        <f t="shared" si="31"/>
        <v>48.7</v>
      </c>
      <c r="E59" s="16">
        <f t="shared" si="31"/>
        <v>92.500000000000014</v>
      </c>
      <c r="F59" s="16">
        <f t="shared" si="31"/>
        <v>89.6</v>
      </c>
      <c r="G59" s="16">
        <f t="shared" si="31"/>
        <v>76.599999999999994</v>
      </c>
      <c r="H59" s="16">
        <f t="shared" si="31"/>
        <v>73.600000000000009</v>
      </c>
      <c r="I59" s="16">
        <f>SUM(I60:I62)</f>
        <v>87.999999999999986</v>
      </c>
      <c r="J59" s="16">
        <f>SUM(J60:J62)</f>
        <v>84.899999999999991</v>
      </c>
      <c r="K59" s="16">
        <f>SUM(K60:K62)</f>
        <v>93.9</v>
      </c>
      <c r="L59" s="16">
        <f>SUM(L60:L62)</f>
        <v>88.800000000000011</v>
      </c>
      <c r="M59" s="16">
        <f>SUM(M60:M62)</f>
        <v>82.5</v>
      </c>
      <c r="N59" s="16">
        <f t="shared" si="31"/>
        <v>183.3</v>
      </c>
      <c r="O59" s="16">
        <f t="shared" si="31"/>
        <v>1070.7</v>
      </c>
      <c r="P59" s="16">
        <f t="shared" si="31"/>
        <v>91.9</v>
      </c>
      <c r="Q59" s="16">
        <f t="shared" si="31"/>
        <v>78.800000000000011</v>
      </c>
      <c r="R59" s="16">
        <f t="shared" si="31"/>
        <v>100.3</v>
      </c>
      <c r="S59" s="16">
        <f t="shared" si="31"/>
        <v>101.9</v>
      </c>
      <c r="T59" s="16">
        <f t="shared" si="31"/>
        <v>75.3</v>
      </c>
      <c r="U59" s="16">
        <f t="shared" si="31"/>
        <v>96.9</v>
      </c>
      <c r="V59" s="16">
        <f>SUM(V60:V62)</f>
        <v>98.200000000000017</v>
      </c>
      <c r="W59" s="16">
        <f>SUM(W60:W62)</f>
        <v>85.5</v>
      </c>
      <c r="X59" s="16">
        <f>SUM(X60:X62)</f>
        <v>102.5</v>
      </c>
      <c r="Y59" s="16">
        <f>SUM(Y60:Y62)</f>
        <v>92.5</v>
      </c>
      <c r="Z59" s="16">
        <f>SUM(Z60:Z62)</f>
        <v>103.8</v>
      </c>
      <c r="AA59" s="16">
        <f t="shared" si="31"/>
        <v>193.3</v>
      </c>
      <c r="AB59" s="16">
        <f t="shared" si="31"/>
        <v>1220.8999999999999</v>
      </c>
      <c r="AC59" s="16">
        <f t="shared" si="1"/>
        <v>150.19999999999982</v>
      </c>
      <c r="AD59" s="16">
        <f t="shared" si="2"/>
        <v>14.028205846642367</v>
      </c>
      <c r="AE59" s="26"/>
    </row>
    <row r="60" spans="2:31" ht="18" customHeight="1">
      <c r="B60" s="27" t="s">
        <v>65</v>
      </c>
      <c r="C60" s="18">
        <v>65.599999999999994</v>
      </c>
      <c r="D60" s="18">
        <v>44</v>
      </c>
      <c r="E60" s="18">
        <v>87.4</v>
      </c>
      <c r="F60" s="18">
        <v>71.3</v>
      </c>
      <c r="G60" s="18">
        <v>69.8</v>
      </c>
      <c r="H60" s="18">
        <v>69.2</v>
      </c>
      <c r="I60" s="18">
        <v>82.8</v>
      </c>
      <c r="J60" s="18">
        <v>78.7</v>
      </c>
      <c r="K60" s="18">
        <v>73.8</v>
      </c>
      <c r="L60" s="18">
        <v>82.9</v>
      </c>
      <c r="M60" s="18">
        <v>77.099999999999994</v>
      </c>
      <c r="N60" s="18">
        <v>164.8</v>
      </c>
      <c r="O60" s="19">
        <f>SUM(C60:N60)</f>
        <v>967.40000000000009</v>
      </c>
      <c r="P60" s="19">
        <v>83.4</v>
      </c>
      <c r="Q60" s="18">
        <v>58.1</v>
      </c>
      <c r="R60" s="18">
        <v>94.1</v>
      </c>
      <c r="S60" s="18">
        <v>96.8</v>
      </c>
      <c r="T60" s="18">
        <v>70.8</v>
      </c>
      <c r="U60" s="18">
        <v>92.2</v>
      </c>
      <c r="V60" s="18">
        <v>90.9</v>
      </c>
      <c r="W60" s="18">
        <v>80.7</v>
      </c>
      <c r="X60" s="18">
        <v>90.6</v>
      </c>
      <c r="Y60" s="18">
        <v>87</v>
      </c>
      <c r="Z60" s="18">
        <v>98.3</v>
      </c>
      <c r="AA60" s="18">
        <v>177.4</v>
      </c>
      <c r="AB60" s="19">
        <f>SUM(P60:AA60)</f>
        <v>1120.3</v>
      </c>
      <c r="AC60" s="19">
        <f t="shared" si="1"/>
        <v>152.89999999999986</v>
      </c>
      <c r="AD60" s="19">
        <f t="shared" si="2"/>
        <v>15.805251188753344</v>
      </c>
      <c r="AE60" s="21"/>
    </row>
    <row r="61" spans="2:31" ht="18" customHeight="1">
      <c r="B61" s="27" t="s">
        <v>66</v>
      </c>
      <c r="C61" s="18">
        <v>2.4</v>
      </c>
      <c r="D61" s="18">
        <v>4.2</v>
      </c>
      <c r="E61" s="18">
        <v>4.9000000000000004</v>
      </c>
      <c r="F61" s="18">
        <v>4.5</v>
      </c>
      <c r="G61" s="18">
        <v>4.7</v>
      </c>
      <c r="H61" s="18">
        <v>4.2</v>
      </c>
      <c r="I61" s="18">
        <v>4.5999999999999996</v>
      </c>
      <c r="J61" s="18">
        <v>5.6</v>
      </c>
      <c r="K61" s="18">
        <v>5.7</v>
      </c>
      <c r="L61" s="18">
        <v>5.7</v>
      </c>
      <c r="M61" s="18">
        <v>5.2</v>
      </c>
      <c r="N61" s="18">
        <v>3.4</v>
      </c>
      <c r="O61" s="19">
        <f>SUM(C61:N61)</f>
        <v>55.100000000000009</v>
      </c>
      <c r="P61" s="19">
        <v>2.2999999999999998</v>
      </c>
      <c r="Q61" s="18">
        <v>4.7</v>
      </c>
      <c r="R61" s="18">
        <v>5.5</v>
      </c>
      <c r="S61" s="18">
        <v>4.9000000000000004</v>
      </c>
      <c r="T61" s="18">
        <v>3.9</v>
      </c>
      <c r="U61" s="18">
        <v>4.5</v>
      </c>
      <c r="V61" s="18">
        <v>5.4</v>
      </c>
      <c r="W61" s="18">
        <v>4.7</v>
      </c>
      <c r="X61" s="18">
        <v>3.5</v>
      </c>
      <c r="Y61" s="18">
        <v>3.6</v>
      </c>
      <c r="Z61" s="18">
        <v>4.5</v>
      </c>
      <c r="AA61" s="18">
        <v>1.6</v>
      </c>
      <c r="AB61" s="19">
        <f>SUM(P61:AA61)</f>
        <v>49.1</v>
      </c>
      <c r="AC61" s="19">
        <f t="shared" si="1"/>
        <v>-6.0000000000000071</v>
      </c>
      <c r="AD61" s="19">
        <f t="shared" si="2"/>
        <v>-10.88929219600727</v>
      </c>
      <c r="AE61" s="14"/>
    </row>
    <row r="62" spans="2:31" ht="18" customHeight="1">
      <c r="B62" s="27" t="s">
        <v>67</v>
      </c>
      <c r="C62" s="18">
        <v>0.3</v>
      </c>
      <c r="D62" s="18">
        <v>0.5</v>
      </c>
      <c r="E62" s="18">
        <v>0.2</v>
      </c>
      <c r="F62" s="18">
        <v>13.8</v>
      </c>
      <c r="G62" s="18">
        <v>2.1</v>
      </c>
      <c r="H62" s="18">
        <v>0.2</v>
      </c>
      <c r="I62" s="18">
        <v>0.6</v>
      </c>
      <c r="J62" s="18">
        <v>0.6</v>
      </c>
      <c r="K62" s="18">
        <v>14.4</v>
      </c>
      <c r="L62" s="18">
        <v>0.2</v>
      </c>
      <c r="M62" s="18">
        <v>0.2</v>
      </c>
      <c r="N62" s="18">
        <v>15.1</v>
      </c>
      <c r="O62" s="19">
        <f>SUM(C62:N62)</f>
        <v>48.20000000000001</v>
      </c>
      <c r="P62" s="19">
        <v>6.2</v>
      </c>
      <c r="Q62" s="18">
        <v>16</v>
      </c>
      <c r="R62" s="18">
        <v>0.7</v>
      </c>
      <c r="S62" s="18">
        <v>0.2</v>
      </c>
      <c r="T62" s="18">
        <v>0.6</v>
      </c>
      <c r="U62" s="18">
        <v>0.2</v>
      </c>
      <c r="V62" s="18">
        <v>1.9</v>
      </c>
      <c r="W62" s="18">
        <v>0.1</v>
      </c>
      <c r="X62" s="18">
        <v>8.4</v>
      </c>
      <c r="Y62" s="18">
        <v>1.9</v>
      </c>
      <c r="Z62" s="18">
        <v>1</v>
      </c>
      <c r="AA62" s="18">
        <v>14.3</v>
      </c>
      <c r="AB62" s="19">
        <f>SUM(P62:AA62)</f>
        <v>51.5</v>
      </c>
      <c r="AC62" s="19">
        <f t="shared" si="1"/>
        <v>3.2999999999999901</v>
      </c>
      <c r="AD62" s="19">
        <f t="shared" si="2"/>
        <v>6.8464730290456215</v>
      </c>
      <c r="AE62" s="14"/>
    </row>
    <row r="63" spans="2:31" ht="18" customHeight="1">
      <c r="B63" s="25" t="s">
        <v>68</v>
      </c>
      <c r="C63" s="16">
        <f>ROUND(SUM(C64:C69),1)</f>
        <v>183.4</v>
      </c>
      <c r="D63" s="16">
        <f>ROUND(SUM(D64:D69),1)</f>
        <v>190.6</v>
      </c>
      <c r="E63" s="16">
        <f t="shared" ref="E63:N63" si="32">ROUND(SUM(E64:E69),1)</f>
        <v>251.8</v>
      </c>
      <c r="F63" s="16">
        <f t="shared" si="32"/>
        <v>195</v>
      </c>
      <c r="G63" s="16">
        <f t="shared" si="32"/>
        <v>199.7</v>
      </c>
      <c r="H63" s="16">
        <f t="shared" si="32"/>
        <v>182.7</v>
      </c>
      <c r="I63" s="16">
        <f t="shared" si="32"/>
        <v>337.4</v>
      </c>
      <c r="J63" s="16">
        <f>ROUND(SUM(J64:J69),1)</f>
        <v>186.2</v>
      </c>
      <c r="K63" s="16">
        <f>ROUND(SUM(K64:K69),1)</f>
        <v>292.60000000000002</v>
      </c>
      <c r="L63" s="16">
        <f>ROUND(SUM(L64:L69),1)</f>
        <v>177.3</v>
      </c>
      <c r="M63" s="16">
        <f>ROUND(SUM(M64:M69),1)</f>
        <v>228.2</v>
      </c>
      <c r="N63" s="16">
        <f t="shared" si="32"/>
        <v>217.8</v>
      </c>
      <c r="O63" s="16">
        <f>ROUND(SUM(O64:O69),1)</f>
        <v>2642.7</v>
      </c>
      <c r="P63" s="16">
        <f>ROUND(SUM(P64:P69),1)</f>
        <v>170.8</v>
      </c>
      <c r="Q63" s="16">
        <f>ROUND(SUM(Q64:Q69),1)</f>
        <v>222.4</v>
      </c>
      <c r="R63" s="16">
        <f t="shared" ref="R63:AB63" si="33">ROUND(SUM(R64:R69),1)</f>
        <v>443.1</v>
      </c>
      <c r="S63" s="16">
        <f t="shared" si="33"/>
        <v>216.1</v>
      </c>
      <c r="T63" s="16">
        <f t="shared" si="33"/>
        <v>170.9</v>
      </c>
      <c r="U63" s="16">
        <f t="shared" si="33"/>
        <v>206</v>
      </c>
      <c r="V63" s="16">
        <f>ROUND(SUM(V64:V69),1)</f>
        <v>386.2</v>
      </c>
      <c r="W63" s="16">
        <f>ROUND(SUM(W64:W69),1)</f>
        <v>376.6</v>
      </c>
      <c r="X63" s="16">
        <f>ROUND(SUM(X64:X69),1)</f>
        <v>291.7</v>
      </c>
      <c r="Y63" s="16">
        <f>ROUND(SUM(Y64:Y69),1)</f>
        <v>176.8</v>
      </c>
      <c r="Z63" s="16">
        <f>ROUND(SUM(Z64:Z69),1)</f>
        <v>223.2</v>
      </c>
      <c r="AA63" s="16">
        <f t="shared" si="33"/>
        <v>305.5</v>
      </c>
      <c r="AB63" s="16">
        <f t="shared" si="33"/>
        <v>3189.3</v>
      </c>
      <c r="AC63" s="16">
        <f t="shared" si="1"/>
        <v>546.60000000000036</v>
      </c>
      <c r="AD63" s="16">
        <f t="shared" si="2"/>
        <v>20.68339198546942</v>
      </c>
      <c r="AE63" s="28"/>
    </row>
    <row r="64" spans="2:31" ht="18" customHeight="1">
      <c r="B64" s="20" t="s">
        <v>69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9">
        <f t="shared" ref="O64:O69" si="34">SUM(C64:N64)</f>
        <v>0</v>
      </c>
      <c r="P64" s="18">
        <v>0</v>
      </c>
      <c r="Q64" s="18">
        <v>0</v>
      </c>
      <c r="R64" s="18">
        <v>242.3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9">
        <f t="shared" ref="AB64:AB69" si="35">SUM(P64:AA64)</f>
        <v>242.3</v>
      </c>
      <c r="AC64" s="19">
        <f>+AB64-O64</f>
        <v>242.3</v>
      </c>
      <c r="AD64" s="19">
        <v>100</v>
      </c>
      <c r="AE64" s="14"/>
    </row>
    <row r="65" spans="2:31" ht="18" customHeight="1">
      <c r="B65" s="20" t="s">
        <v>70</v>
      </c>
      <c r="C65" s="18">
        <v>89.8</v>
      </c>
      <c r="D65" s="18">
        <v>76.8</v>
      </c>
      <c r="E65" s="18">
        <v>123</v>
      </c>
      <c r="F65" s="18">
        <v>78.599999999999994</v>
      </c>
      <c r="G65" s="18">
        <v>72.3</v>
      </c>
      <c r="H65" s="18">
        <v>92.9</v>
      </c>
      <c r="I65" s="18">
        <v>90.4</v>
      </c>
      <c r="J65" s="18">
        <v>88.4</v>
      </c>
      <c r="K65" s="18">
        <v>57.2</v>
      </c>
      <c r="L65" s="18">
        <v>56.5</v>
      </c>
      <c r="M65" s="18">
        <v>102.2</v>
      </c>
      <c r="N65" s="18">
        <v>112.1</v>
      </c>
      <c r="O65" s="19">
        <f t="shared" si="34"/>
        <v>1040.2</v>
      </c>
      <c r="P65" s="19">
        <v>81.2</v>
      </c>
      <c r="Q65" s="18">
        <v>108.7</v>
      </c>
      <c r="R65" s="18">
        <v>92.1</v>
      </c>
      <c r="S65" s="18">
        <v>93.4</v>
      </c>
      <c r="T65" s="18">
        <v>82.3</v>
      </c>
      <c r="U65" s="18">
        <v>96.9</v>
      </c>
      <c r="V65" s="18">
        <v>95.9</v>
      </c>
      <c r="W65" s="18">
        <v>92.4</v>
      </c>
      <c r="X65" s="18">
        <v>89.6</v>
      </c>
      <c r="Y65" s="18">
        <v>80.5</v>
      </c>
      <c r="Z65" s="18">
        <v>120</v>
      </c>
      <c r="AA65" s="18">
        <v>106.4</v>
      </c>
      <c r="AB65" s="19">
        <f t="shared" si="35"/>
        <v>1139.4000000000001</v>
      </c>
      <c r="AC65" s="19">
        <f t="shared" si="1"/>
        <v>99.200000000000045</v>
      </c>
      <c r="AD65" s="19">
        <f t="shared" si="2"/>
        <v>9.536627571620846</v>
      </c>
      <c r="AE65" s="14"/>
    </row>
    <row r="66" spans="2:31" ht="18" customHeight="1">
      <c r="B66" s="20" t="s">
        <v>71</v>
      </c>
      <c r="C66" s="18">
        <v>34.700000000000003</v>
      </c>
      <c r="D66" s="18">
        <v>31.7</v>
      </c>
      <c r="E66" s="18">
        <v>30.3</v>
      </c>
      <c r="F66" s="18">
        <v>21.2</v>
      </c>
      <c r="G66" s="18">
        <v>31.2</v>
      </c>
      <c r="H66" s="18">
        <v>20.6</v>
      </c>
      <c r="I66" s="18">
        <v>32.700000000000003</v>
      </c>
      <c r="J66" s="18">
        <v>33.6</v>
      </c>
      <c r="K66" s="18">
        <v>34</v>
      </c>
      <c r="L66" s="18">
        <v>31.9</v>
      </c>
      <c r="M66" s="18">
        <v>33.4</v>
      </c>
      <c r="N66" s="18">
        <v>31.9</v>
      </c>
      <c r="O66" s="19">
        <f t="shared" si="34"/>
        <v>367.19999999999993</v>
      </c>
      <c r="P66" s="19">
        <v>35.700000000000003</v>
      </c>
      <c r="Q66" s="18">
        <v>31.3</v>
      </c>
      <c r="R66" s="18">
        <v>24.2</v>
      </c>
      <c r="S66" s="18">
        <v>32.700000000000003</v>
      </c>
      <c r="T66" s="18">
        <v>28.2</v>
      </c>
      <c r="U66" s="18">
        <v>31.1</v>
      </c>
      <c r="V66" s="18">
        <v>32.799999999999997</v>
      </c>
      <c r="W66" s="18">
        <v>35</v>
      </c>
      <c r="X66" s="18">
        <v>35.1</v>
      </c>
      <c r="Y66" s="18">
        <v>33.299999999999997</v>
      </c>
      <c r="Z66" s="18">
        <v>34.799999999999997</v>
      </c>
      <c r="AA66" s="18">
        <v>33</v>
      </c>
      <c r="AB66" s="19">
        <f t="shared" si="35"/>
        <v>387.20000000000005</v>
      </c>
      <c r="AC66" s="19">
        <f t="shared" si="1"/>
        <v>20.000000000000114</v>
      </c>
      <c r="AD66" s="19">
        <f t="shared" si="2"/>
        <v>5.4466230936819491</v>
      </c>
      <c r="AE66" s="14"/>
    </row>
    <row r="67" spans="2:31" ht="18" customHeight="1">
      <c r="B67" s="20" t="s">
        <v>72</v>
      </c>
      <c r="C67" s="18">
        <v>34.700000000000003</v>
      </c>
      <c r="D67" s="18">
        <v>37.4</v>
      </c>
      <c r="E67" s="18">
        <v>38.9</v>
      </c>
      <c r="F67" s="18">
        <v>40.299999999999997</v>
      </c>
      <c r="G67" s="18">
        <v>34.799999999999997</v>
      </c>
      <c r="H67" s="18">
        <v>35.299999999999997</v>
      </c>
      <c r="I67" s="18">
        <v>40.799999999999997</v>
      </c>
      <c r="J67" s="18">
        <v>38.799999999999997</v>
      </c>
      <c r="K67" s="18">
        <v>38.200000000000003</v>
      </c>
      <c r="L67" s="18">
        <v>38</v>
      </c>
      <c r="M67" s="18">
        <v>27.6</v>
      </c>
      <c r="N67" s="18">
        <v>42.5</v>
      </c>
      <c r="O67" s="19">
        <f t="shared" si="34"/>
        <v>447.30000000000007</v>
      </c>
      <c r="P67" s="19">
        <v>35.299999999999997</v>
      </c>
      <c r="Q67" s="18">
        <v>42.8</v>
      </c>
      <c r="R67" s="18">
        <v>54.9</v>
      </c>
      <c r="S67" s="18">
        <v>56.8</v>
      </c>
      <c r="T67" s="18">
        <v>40.5</v>
      </c>
      <c r="U67" s="18">
        <v>49.8</v>
      </c>
      <c r="V67" s="18">
        <v>48.1</v>
      </c>
      <c r="W67" s="18">
        <v>42.3</v>
      </c>
      <c r="X67" s="18">
        <v>39.6</v>
      </c>
      <c r="Y67" s="18">
        <v>36.200000000000003</v>
      </c>
      <c r="Z67" s="18">
        <v>42.7</v>
      </c>
      <c r="AA67" s="18">
        <v>43.7</v>
      </c>
      <c r="AB67" s="19">
        <f t="shared" si="35"/>
        <v>532.70000000000005</v>
      </c>
      <c r="AC67" s="19">
        <f t="shared" si="1"/>
        <v>85.399999999999977</v>
      </c>
      <c r="AD67" s="19">
        <f t="shared" si="2"/>
        <v>19.0923317683881</v>
      </c>
      <c r="AE67" s="14"/>
    </row>
    <row r="68" spans="2:31" ht="18" customHeight="1">
      <c r="B68" s="27" t="s">
        <v>73</v>
      </c>
      <c r="C68" s="18">
        <v>14.3</v>
      </c>
      <c r="D68" s="18">
        <v>35.299999999999997</v>
      </c>
      <c r="E68" s="18">
        <v>48.9</v>
      </c>
      <c r="F68" s="18">
        <v>44.7</v>
      </c>
      <c r="G68" s="18">
        <v>53.3</v>
      </c>
      <c r="H68" s="18">
        <v>26.2</v>
      </c>
      <c r="I68" s="18">
        <v>165</v>
      </c>
      <c r="J68" s="18">
        <v>17.899999999999999</v>
      </c>
      <c r="K68" s="18">
        <v>155.1</v>
      </c>
      <c r="L68" s="18">
        <v>42.5</v>
      </c>
      <c r="M68" s="18">
        <v>57.9</v>
      </c>
      <c r="N68" s="18">
        <v>24</v>
      </c>
      <c r="O68" s="19">
        <f t="shared" si="34"/>
        <v>685.09999999999991</v>
      </c>
      <c r="P68" s="19">
        <v>11.8</v>
      </c>
      <c r="Q68" s="18">
        <v>32.200000000000003</v>
      </c>
      <c r="R68" s="18">
        <v>21.2</v>
      </c>
      <c r="S68" s="18">
        <v>22.9</v>
      </c>
      <c r="T68" s="18">
        <v>12.1</v>
      </c>
      <c r="U68" s="18">
        <v>20.2</v>
      </c>
      <c r="V68" s="18">
        <v>201.2</v>
      </c>
      <c r="W68" s="18">
        <v>198.9</v>
      </c>
      <c r="X68" s="18">
        <v>119.7</v>
      </c>
      <c r="Y68" s="18">
        <v>18.600000000000001</v>
      </c>
      <c r="Z68" s="18">
        <v>17.100000000000001</v>
      </c>
      <c r="AA68" s="18">
        <v>115.1</v>
      </c>
      <c r="AB68" s="19">
        <f t="shared" si="35"/>
        <v>791.00000000000011</v>
      </c>
      <c r="AC68" s="19">
        <f t="shared" si="1"/>
        <v>105.9000000000002</v>
      </c>
      <c r="AD68" s="19">
        <f t="shared" si="2"/>
        <v>15.457597431031997</v>
      </c>
      <c r="AE68" s="14"/>
    </row>
    <row r="69" spans="2:31" ht="18" customHeight="1">
      <c r="B69" s="20" t="s">
        <v>31</v>
      </c>
      <c r="C69" s="18">
        <v>9.9</v>
      </c>
      <c r="D69" s="18">
        <v>9.4</v>
      </c>
      <c r="E69" s="18">
        <v>10.7</v>
      </c>
      <c r="F69" s="18">
        <v>10.199999999999999</v>
      </c>
      <c r="G69" s="18">
        <v>8.1</v>
      </c>
      <c r="H69" s="18">
        <v>7.7</v>
      </c>
      <c r="I69" s="18">
        <v>8.5</v>
      </c>
      <c r="J69" s="18">
        <v>7.5</v>
      </c>
      <c r="K69" s="18">
        <v>8.1</v>
      </c>
      <c r="L69" s="18">
        <v>8.4</v>
      </c>
      <c r="M69" s="18">
        <v>7.1</v>
      </c>
      <c r="N69" s="18">
        <v>7.3</v>
      </c>
      <c r="O69" s="19">
        <f t="shared" si="34"/>
        <v>102.89999999999999</v>
      </c>
      <c r="P69" s="19">
        <v>6.8</v>
      </c>
      <c r="Q69" s="18">
        <v>7.4</v>
      </c>
      <c r="R69" s="18">
        <v>8.4</v>
      </c>
      <c r="S69" s="18">
        <v>10.3</v>
      </c>
      <c r="T69" s="18">
        <v>7.8</v>
      </c>
      <c r="U69" s="18">
        <v>8</v>
      </c>
      <c r="V69" s="18">
        <v>8.1999999999999993</v>
      </c>
      <c r="W69" s="18">
        <v>8</v>
      </c>
      <c r="X69" s="18">
        <v>7.7</v>
      </c>
      <c r="Y69" s="18">
        <v>8.1999999999999993</v>
      </c>
      <c r="Z69" s="18">
        <v>8.6</v>
      </c>
      <c r="AA69" s="18">
        <v>7.3</v>
      </c>
      <c r="AB69" s="19">
        <f t="shared" si="35"/>
        <v>96.7</v>
      </c>
      <c r="AC69" s="19">
        <f t="shared" si="1"/>
        <v>-6.1999999999999886</v>
      </c>
      <c r="AD69" s="19">
        <f t="shared" si="2"/>
        <v>-6.025267249757035</v>
      </c>
      <c r="AE69" s="14"/>
    </row>
    <row r="70" spans="2:31" ht="18" customHeight="1">
      <c r="B70" s="25" t="s">
        <v>74</v>
      </c>
      <c r="C70" s="16">
        <f t="shared" ref="C70:AB70" si="36">+C71+C76+C78+C75</f>
        <v>0.1</v>
      </c>
      <c r="D70" s="16">
        <f t="shared" si="36"/>
        <v>120</v>
      </c>
      <c r="E70" s="16">
        <f t="shared" si="36"/>
        <v>0.1</v>
      </c>
      <c r="F70" s="16">
        <f t="shared" si="36"/>
        <v>0.1</v>
      </c>
      <c r="G70" s="16">
        <f t="shared" si="36"/>
        <v>0</v>
      </c>
      <c r="H70" s="16">
        <f t="shared" si="36"/>
        <v>0</v>
      </c>
      <c r="I70" s="16">
        <f>+I71+I76+I78+I75</f>
        <v>0</v>
      </c>
      <c r="J70" s="16">
        <f>+J71+J76+J78+J75</f>
        <v>0</v>
      </c>
      <c r="K70" s="16">
        <f>+K71+K76+K78+K75</f>
        <v>0</v>
      </c>
      <c r="L70" s="16">
        <f>+L71+L76+L78+L75</f>
        <v>0</v>
      </c>
      <c r="M70" s="16">
        <f>+M71+M76+M78+M75</f>
        <v>6</v>
      </c>
      <c r="N70" s="16">
        <f t="shared" si="36"/>
        <v>1490.5</v>
      </c>
      <c r="O70" s="16">
        <f t="shared" si="36"/>
        <v>1616.8</v>
      </c>
      <c r="P70" s="16">
        <f t="shared" si="36"/>
        <v>0.1</v>
      </c>
      <c r="Q70" s="16">
        <f t="shared" si="36"/>
        <v>0.2</v>
      </c>
      <c r="R70" s="16">
        <f t="shared" si="36"/>
        <v>0</v>
      </c>
      <c r="S70" s="16">
        <f t="shared" si="36"/>
        <v>0</v>
      </c>
      <c r="T70" s="16">
        <f t="shared" si="36"/>
        <v>0</v>
      </c>
      <c r="U70" s="16">
        <f t="shared" si="36"/>
        <v>3401</v>
      </c>
      <c r="V70" s="16">
        <f>+V71+V76+V78+V75</f>
        <v>0</v>
      </c>
      <c r="W70" s="16">
        <f>+W71+W76+W78+W75</f>
        <v>0</v>
      </c>
      <c r="X70" s="16">
        <f>+X71+X76+X78+X75</f>
        <v>0</v>
      </c>
      <c r="Y70" s="16">
        <f>+Y71+Y76+Y78+Y75</f>
        <v>0.1</v>
      </c>
      <c r="Z70" s="16">
        <f>+Z71+Z76+Z78+Z75</f>
        <v>0.1</v>
      </c>
      <c r="AA70" s="16">
        <f t="shared" si="36"/>
        <v>0</v>
      </c>
      <c r="AB70" s="16">
        <f t="shared" si="36"/>
        <v>3401.5</v>
      </c>
      <c r="AC70" s="16">
        <f t="shared" si="1"/>
        <v>1784.7</v>
      </c>
      <c r="AD70" s="16">
        <f t="shared" si="2"/>
        <v>110.38471053933696</v>
      </c>
      <c r="AE70" s="14"/>
    </row>
    <row r="71" spans="2:31" ht="18" customHeight="1">
      <c r="B71" s="29" t="s">
        <v>75</v>
      </c>
      <c r="C71" s="16">
        <f>SUM(C72:C74)</f>
        <v>0</v>
      </c>
      <c r="D71" s="16">
        <f>SUM(D72:D74)</f>
        <v>120</v>
      </c>
      <c r="E71" s="16">
        <f t="shared" ref="E71:AB71" si="37">SUM(E72:E74)</f>
        <v>0</v>
      </c>
      <c r="F71" s="16">
        <f t="shared" si="37"/>
        <v>0</v>
      </c>
      <c r="G71" s="16">
        <f t="shared" si="37"/>
        <v>0</v>
      </c>
      <c r="H71" s="16">
        <f t="shared" si="37"/>
        <v>0</v>
      </c>
      <c r="I71" s="16">
        <f>SUM(I72:I74)</f>
        <v>0</v>
      </c>
      <c r="J71" s="16">
        <f>SUM(J72:J74)</f>
        <v>0</v>
      </c>
      <c r="K71" s="16">
        <f>SUM(K72:K74)</f>
        <v>0</v>
      </c>
      <c r="L71" s="16">
        <f>SUM(L72:L74)</f>
        <v>0</v>
      </c>
      <c r="M71" s="16">
        <f>SUM(M72:M74)</f>
        <v>0</v>
      </c>
      <c r="N71" s="16">
        <f t="shared" si="37"/>
        <v>1490</v>
      </c>
      <c r="O71" s="16">
        <f t="shared" si="37"/>
        <v>1610</v>
      </c>
      <c r="P71" s="16">
        <f t="shared" si="37"/>
        <v>0</v>
      </c>
      <c r="Q71" s="16">
        <f t="shared" si="37"/>
        <v>0</v>
      </c>
      <c r="R71" s="16">
        <f t="shared" si="37"/>
        <v>0</v>
      </c>
      <c r="S71" s="16">
        <f t="shared" si="37"/>
        <v>0</v>
      </c>
      <c r="T71" s="16">
        <f t="shared" si="37"/>
        <v>0</v>
      </c>
      <c r="U71" s="16">
        <f t="shared" si="37"/>
        <v>3401</v>
      </c>
      <c r="V71" s="16">
        <f>SUM(V72:V74)</f>
        <v>0</v>
      </c>
      <c r="W71" s="16">
        <f>SUM(W72:W74)</f>
        <v>0</v>
      </c>
      <c r="X71" s="16">
        <f>SUM(X72:X74)</f>
        <v>0</v>
      </c>
      <c r="Y71" s="16">
        <f>SUM(Y72:Y74)</f>
        <v>0</v>
      </c>
      <c r="Z71" s="16">
        <f>SUM(Z72:Z74)</f>
        <v>0</v>
      </c>
      <c r="AA71" s="16">
        <f t="shared" si="37"/>
        <v>0</v>
      </c>
      <c r="AB71" s="16">
        <f t="shared" si="37"/>
        <v>3401</v>
      </c>
      <c r="AC71" s="12">
        <f t="shared" si="1"/>
        <v>1791</v>
      </c>
      <c r="AD71" s="16">
        <f t="shared" si="2"/>
        <v>111.24223602484471</v>
      </c>
      <c r="AE71" s="14"/>
    </row>
    <row r="72" spans="2:31" ht="18" customHeight="1">
      <c r="B72" s="30" t="s">
        <v>76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9">
        <f>SUM(C72:N72)</f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1651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9">
        <f>SUM(P72:AA72)</f>
        <v>1651</v>
      </c>
      <c r="AC72" s="19">
        <f t="shared" ref="AC72:AC82" si="38">+AB72-O72</f>
        <v>1651</v>
      </c>
      <c r="AD72" s="19">
        <v>0</v>
      </c>
      <c r="AE72" s="14"/>
    </row>
    <row r="73" spans="2:31" ht="18" customHeight="1">
      <c r="B73" s="30" t="s">
        <v>77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1490</v>
      </c>
      <c r="O73" s="19">
        <f>SUM(C73:N73)</f>
        <v>1490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1750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9">
        <f>SUM(P73:AA73)</f>
        <v>1750</v>
      </c>
      <c r="AC73" s="19">
        <f t="shared" si="38"/>
        <v>260</v>
      </c>
      <c r="AD73" s="19">
        <v>100</v>
      </c>
      <c r="AE73" s="14"/>
    </row>
    <row r="74" spans="2:31" ht="18" customHeight="1">
      <c r="B74" s="30" t="s">
        <v>31</v>
      </c>
      <c r="C74" s="18">
        <v>0</v>
      </c>
      <c r="D74" s="18">
        <v>120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9">
        <f>SUM(C74:N74)</f>
        <v>120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9">
        <f>SUM(P74:AA74)</f>
        <v>0</v>
      </c>
      <c r="AC74" s="19">
        <f t="shared" si="38"/>
        <v>-120</v>
      </c>
      <c r="AD74" s="19">
        <f>+AC74/O74*100</f>
        <v>-100</v>
      </c>
      <c r="AE74" s="14"/>
    </row>
    <row r="75" spans="2:31" ht="18" customHeight="1">
      <c r="B75" s="31" t="s">
        <v>78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2">
        <f>SUM(C75:N75)</f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2">
        <f>SUM(P75:AA75)</f>
        <v>0</v>
      </c>
      <c r="AC75" s="12">
        <f t="shared" si="38"/>
        <v>0</v>
      </c>
      <c r="AD75" s="12">
        <v>0</v>
      </c>
      <c r="AE75" s="14"/>
    </row>
    <row r="76" spans="2:31" ht="18" customHeight="1">
      <c r="B76" s="29" t="s">
        <v>79</v>
      </c>
      <c r="C76" s="16">
        <f t="shared" ref="C76:AB76" si="39">+C77</f>
        <v>0</v>
      </c>
      <c r="D76" s="16">
        <f t="shared" si="39"/>
        <v>0</v>
      </c>
      <c r="E76" s="16">
        <f t="shared" si="39"/>
        <v>0</v>
      </c>
      <c r="F76" s="16">
        <f t="shared" si="39"/>
        <v>0</v>
      </c>
      <c r="G76" s="16">
        <f t="shared" si="39"/>
        <v>0</v>
      </c>
      <c r="H76" s="16">
        <f t="shared" si="39"/>
        <v>0</v>
      </c>
      <c r="I76" s="16">
        <f t="shared" si="39"/>
        <v>0</v>
      </c>
      <c r="J76" s="16">
        <f t="shared" si="39"/>
        <v>0</v>
      </c>
      <c r="K76" s="16">
        <f t="shared" si="39"/>
        <v>0</v>
      </c>
      <c r="L76" s="16">
        <f t="shared" si="39"/>
        <v>0</v>
      </c>
      <c r="M76" s="16">
        <f t="shared" si="39"/>
        <v>0</v>
      </c>
      <c r="N76" s="16">
        <f t="shared" si="39"/>
        <v>0</v>
      </c>
      <c r="O76" s="12">
        <f t="shared" si="39"/>
        <v>0</v>
      </c>
      <c r="P76" s="16">
        <f t="shared" si="39"/>
        <v>0</v>
      </c>
      <c r="Q76" s="16">
        <f t="shared" si="39"/>
        <v>0</v>
      </c>
      <c r="R76" s="16">
        <f t="shared" si="39"/>
        <v>0</v>
      </c>
      <c r="S76" s="16">
        <f t="shared" si="39"/>
        <v>0</v>
      </c>
      <c r="T76" s="16">
        <f t="shared" si="39"/>
        <v>0</v>
      </c>
      <c r="U76" s="16">
        <f t="shared" si="39"/>
        <v>0</v>
      </c>
      <c r="V76" s="16">
        <f t="shared" si="39"/>
        <v>0</v>
      </c>
      <c r="W76" s="16">
        <f t="shared" si="39"/>
        <v>0</v>
      </c>
      <c r="X76" s="16">
        <f t="shared" si="39"/>
        <v>0</v>
      </c>
      <c r="Y76" s="16">
        <f t="shared" si="39"/>
        <v>0</v>
      </c>
      <c r="Z76" s="16">
        <f t="shared" si="39"/>
        <v>0</v>
      </c>
      <c r="AA76" s="16">
        <f t="shared" si="39"/>
        <v>0</v>
      </c>
      <c r="AB76" s="16">
        <f t="shared" si="39"/>
        <v>0</v>
      </c>
      <c r="AC76" s="12">
        <f t="shared" si="38"/>
        <v>0</v>
      </c>
      <c r="AD76" s="12">
        <v>0</v>
      </c>
      <c r="AE76" s="21"/>
    </row>
    <row r="77" spans="2:31" ht="18" customHeight="1">
      <c r="B77" s="32" t="s">
        <v>80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9">
        <f t="shared" ref="O77:O82" si="40">SUM(C77:N77)</f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9">
        <f t="shared" ref="AB77:AB82" si="41">SUM(P77:AA77)</f>
        <v>0</v>
      </c>
      <c r="AC77" s="19">
        <f t="shared" si="38"/>
        <v>0</v>
      </c>
      <c r="AD77" s="19">
        <v>0</v>
      </c>
      <c r="AE77" s="21"/>
    </row>
    <row r="78" spans="2:31" ht="18.75" customHeight="1">
      <c r="B78" s="29" t="s">
        <v>31</v>
      </c>
      <c r="C78" s="16">
        <v>0.1</v>
      </c>
      <c r="D78" s="16">
        <v>0</v>
      </c>
      <c r="E78" s="16">
        <v>0.1</v>
      </c>
      <c r="F78" s="16">
        <v>0.1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6</v>
      </c>
      <c r="N78" s="16">
        <v>0.5</v>
      </c>
      <c r="O78" s="12">
        <f t="shared" si="40"/>
        <v>6.8</v>
      </c>
      <c r="P78" s="12">
        <v>0.1</v>
      </c>
      <c r="Q78" s="16">
        <v>0.2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0.1</v>
      </c>
      <c r="Z78" s="16">
        <v>0.1</v>
      </c>
      <c r="AA78" s="16">
        <v>0</v>
      </c>
      <c r="AB78" s="12">
        <f t="shared" si="41"/>
        <v>0.5</v>
      </c>
      <c r="AC78" s="12">
        <f t="shared" si="38"/>
        <v>-6.3</v>
      </c>
      <c r="AD78" s="12">
        <f>+AC78/O78*100</f>
        <v>-92.64705882352942</v>
      </c>
      <c r="AE78" s="21"/>
    </row>
    <row r="79" spans="2:31" ht="21" customHeight="1">
      <c r="B79" s="25" t="s">
        <v>81</v>
      </c>
      <c r="C79" s="16">
        <v>15.6</v>
      </c>
      <c r="D79" s="16">
        <f>0.9+17.8</f>
        <v>18.7</v>
      </c>
      <c r="E79" s="16">
        <f>10.7+14.1</f>
        <v>24.799999999999997</v>
      </c>
      <c r="F79" s="16">
        <f>11.2+15.4</f>
        <v>26.6</v>
      </c>
      <c r="G79" s="16">
        <v>11.9</v>
      </c>
      <c r="H79" s="16">
        <f>3.6+13.1</f>
        <v>16.7</v>
      </c>
      <c r="I79" s="16">
        <v>26.3</v>
      </c>
      <c r="J79" s="16">
        <v>24.5</v>
      </c>
      <c r="K79" s="16">
        <f>14.4+12.6</f>
        <v>27</v>
      </c>
      <c r="L79" s="16">
        <v>48</v>
      </c>
      <c r="M79" s="16">
        <v>35.1</v>
      </c>
      <c r="N79" s="16">
        <v>18.5</v>
      </c>
      <c r="O79" s="12">
        <f t="shared" si="40"/>
        <v>293.7</v>
      </c>
      <c r="P79" s="12">
        <v>9.6999999999999993</v>
      </c>
      <c r="Q79" s="16">
        <v>15.4</v>
      </c>
      <c r="R79" s="16">
        <v>182.3</v>
      </c>
      <c r="S79" s="16">
        <v>46.4</v>
      </c>
      <c r="T79" s="16">
        <v>94.5</v>
      </c>
      <c r="U79" s="16">
        <v>68.2</v>
      </c>
      <c r="V79" s="16">
        <v>53.3</v>
      </c>
      <c r="W79" s="16">
        <v>87</v>
      </c>
      <c r="X79" s="16">
        <v>90.8</v>
      </c>
      <c r="Y79" s="16">
        <v>31.7</v>
      </c>
      <c r="Z79" s="16">
        <v>448.2</v>
      </c>
      <c r="AA79" s="16">
        <v>2114.8000000000002</v>
      </c>
      <c r="AB79" s="12">
        <f t="shared" si="41"/>
        <v>3242.3</v>
      </c>
      <c r="AC79" s="12">
        <f t="shared" si="38"/>
        <v>2948.6000000000004</v>
      </c>
      <c r="AD79" s="12">
        <f>+AC79/O79*100</f>
        <v>1003.9496084439905</v>
      </c>
      <c r="AE79" s="7"/>
    </row>
    <row r="80" spans="2:31" ht="24.75" customHeight="1">
      <c r="B80" s="23" t="s">
        <v>82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0.2</v>
      </c>
      <c r="M80" s="16">
        <v>0</v>
      </c>
      <c r="N80" s="16">
        <v>0</v>
      </c>
      <c r="O80" s="12">
        <f t="shared" si="40"/>
        <v>0.2</v>
      </c>
      <c r="P80" s="12">
        <v>0.1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2">
        <f t="shared" si="41"/>
        <v>0.1</v>
      </c>
      <c r="AC80" s="12">
        <f t="shared" si="38"/>
        <v>-0.1</v>
      </c>
      <c r="AD80" s="12">
        <v>100</v>
      </c>
      <c r="AE80" s="7"/>
    </row>
    <row r="81" spans="2:31" ht="21.75" customHeight="1">
      <c r="B81" s="11" t="s">
        <v>83</v>
      </c>
      <c r="C81" s="16">
        <v>0</v>
      </c>
      <c r="D81" s="16">
        <f>+D82</f>
        <v>0.3</v>
      </c>
      <c r="E81" s="16">
        <f>+E82</f>
        <v>3.4</v>
      </c>
      <c r="F81" s="16">
        <f>+F82</f>
        <v>0.5</v>
      </c>
      <c r="G81" s="16">
        <f>+G82</f>
        <v>0</v>
      </c>
      <c r="H81" s="16">
        <f>+H82</f>
        <v>0.4</v>
      </c>
      <c r="I81" s="16">
        <f t="shared" ref="I81:AA81" si="42">+I82</f>
        <v>2.5</v>
      </c>
      <c r="J81" s="16">
        <f t="shared" si="42"/>
        <v>1</v>
      </c>
      <c r="K81" s="16">
        <f t="shared" si="42"/>
        <v>0</v>
      </c>
      <c r="L81" s="16">
        <f t="shared" si="42"/>
        <v>0</v>
      </c>
      <c r="M81" s="16">
        <f t="shared" si="42"/>
        <v>0</v>
      </c>
      <c r="N81" s="16">
        <f t="shared" si="42"/>
        <v>1.1000000000000001</v>
      </c>
      <c r="O81" s="16">
        <f t="shared" si="40"/>
        <v>9.1999999999999993</v>
      </c>
      <c r="P81" s="16">
        <f t="shared" si="42"/>
        <v>2.2000000000000002</v>
      </c>
      <c r="Q81" s="16">
        <f t="shared" si="42"/>
        <v>3.2</v>
      </c>
      <c r="R81" s="16">
        <f t="shared" si="42"/>
        <v>0</v>
      </c>
      <c r="S81" s="16">
        <f t="shared" si="42"/>
        <v>0.6</v>
      </c>
      <c r="T81" s="16">
        <f t="shared" si="42"/>
        <v>1.1000000000000001</v>
      </c>
      <c r="U81" s="16">
        <f t="shared" si="42"/>
        <v>0.3</v>
      </c>
      <c r="V81" s="16">
        <f t="shared" si="42"/>
        <v>3.8</v>
      </c>
      <c r="W81" s="16">
        <f t="shared" si="42"/>
        <v>0.3</v>
      </c>
      <c r="X81" s="16">
        <f t="shared" si="42"/>
        <v>0</v>
      </c>
      <c r="Y81" s="16">
        <f t="shared" si="42"/>
        <v>0.3</v>
      </c>
      <c r="Z81" s="16">
        <f t="shared" si="42"/>
        <v>0.6</v>
      </c>
      <c r="AA81" s="16">
        <f t="shared" si="42"/>
        <v>1.8</v>
      </c>
      <c r="AB81" s="12">
        <f t="shared" si="41"/>
        <v>14.200000000000001</v>
      </c>
      <c r="AC81" s="16">
        <f t="shared" si="38"/>
        <v>5.0000000000000018</v>
      </c>
      <c r="AD81" s="12">
        <f>+AC81/O81*100</f>
        <v>54.347826086956545</v>
      </c>
      <c r="AE81" s="7"/>
    </row>
    <row r="82" spans="2:31" ht="16.5" customHeight="1">
      <c r="B82" s="33" t="s">
        <v>84</v>
      </c>
      <c r="C82" s="18">
        <v>0</v>
      </c>
      <c r="D82" s="18">
        <v>0.3</v>
      </c>
      <c r="E82" s="18">
        <v>3.4</v>
      </c>
      <c r="F82" s="18">
        <v>0.5</v>
      </c>
      <c r="G82" s="18">
        <v>0</v>
      </c>
      <c r="H82" s="18">
        <v>0.4</v>
      </c>
      <c r="I82" s="18">
        <v>2.5</v>
      </c>
      <c r="J82" s="18">
        <v>1</v>
      </c>
      <c r="K82" s="18">
        <v>0</v>
      </c>
      <c r="L82" s="18">
        <v>0</v>
      </c>
      <c r="M82" s="18">
        <v>0</v>
      </c>
      <c r="N82" s="18">
        <v>1.1000000000000001</v>
      </c>
      <c r="O82" s="19">
        <f t="shared" si="40"/>
        <v>9.1999999999999993</v>
      </c>
      <c r="P82" s="18">
        <v>2.2000000000000002</v>
      </c>
      <c r="Q82" s="18">
        <v>3.2</v>
      </c>
      <c r="R82" s="18">
        <v>0</v>
      </c>
      <c r="S82" s="18">
        <v>0.6</v>
      </c>
      <c r="T82" s="18">
        <v>1.1000000000000001</v>
      </c>
      <c r="U82" s="18">
        <v>0.3</v>
      </c>
      <c r="V82" s="18">
        <v>3.8</v>
      </c>
      <c r="W82" s="18">
        <v>0.3</v>
      </c>
      <c r="X82" s="18">
        <v>0</v>
      </c>
      <c r="Y82" s="18">
        <v>0.3</v>
      </c>
      <c r="Z82" s="18">
        <v>0.6</v>
      </c>
      <c r="AA82" s="18">
        <v>1.8</v>
      </c>
      <c r="AB82" s="19">
        <f t="shared" si="41"/>
        <v>14.200000000000001</v>
      </c>
      <c r="AC82" s="18">
        <f t="shared" si="38"/>
        <v>5.0000000000000018</v>
      </c>
      <c r="AD82" s="19">
        <f>+AC82/O82*100</f>
        <v>54.347826086956545</v>
      </c>
      <c r="AE82" s="14"/>
    </row>
    <row r="83" spans="2:31" ht="6" customHeight="1">
      <c r="B83" s="34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9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9"/>
      <c r="AC83" s="16"/>
      <c r="AD83" s="12"/>
      <c r="AE83" s="14"/>
    </row>
    <row r="84" spans="2:31" ht="18" customHeight="1">
      <c r="B84" s="35" t="s">
        <v>85</v>
      </c>
      <c r="C84" s="36">
        <f t="shared" ref="C84:AB84" si="43">+C8+C81</f>
        <v>18993.899999999994</v>
      </c>
      <c r="D84" s="36">
        <f t="shared" si="43"/>
        <v>16009.399999999998</v>
      </c>
      <c r="E84" s="36">
        <f t="shared" si="43"/>
        <v>19555.500000000004</v>
      </c>
      <c r="F84" s="36">
        <f t="shared" si="43"/>
        <v>21574.799999999999</v>
      </c>
      <c r="G84" s="36">
        <f t="shared" si="43"/>
        <v>17966</v>
      </c>
      <c r="H84" s="36">
        <f t="shared" si="43"/>
        <v>18226.003805349999</v>
      </c>
      <c r="I84" s="36">
        <f t="shared" si="43"/>
        <v>18438.5</v>
      </c>
      <c r="J84" s="36">
        <f t="shared" si="43"/>
        <v>17629.700000000004</v>
      </c>
      <c r="K84" s="36">
        <f t="shared" si="43"/>
        <v>17774.900000000001</v>
      </c>
      <c r="L84" s="36">
        <f t="shared" si="43"/>
        <v>19307.600000000002</v>
      </c>
      <c r="M84" s="36">
        <f t="shared" si="43"/>
        <v>18302</v>
      </c>
      <c r="N84" s="36">
        <f t="shared" si="43"/>
        <v>22434.799999999999</v>
      </c>
      <c r="O84" s="36">
        <f t="shared" si="43"/>
        <v>226213.10380535002</v>
      </c>
      <c r="P84" s="36">
        <f t="shared" si="43"/>
        <v>19012.399999999998</v>
      </c>
      <c r="Q84" s="36">
        <f t="shared" si="43"/>
        <v>17522.999999999996</v>
      </c>
      <c r="R84" s="36">
        <f t="shared" si="43"/>
        <v>21586</v>
      </c>
      <c r="S84" s="36">
        <f t="shared" si="43"/>
        <v>23425.499999999996</v>
      </c>
      <c r="T84" s="36">
        <f t="shared" si="43"/>
        <v>20749.899999999998</v>
      </c>
      <c r="U84" s="36">
        <f t="shared" si="43"/>
        <v>23594.899999999998</v>
      </c>
      <c r="V84" s="36">
        <f t="shared" si="43"/>
        <v>20545.099999999999</v>
      </c>
      <c r="W84" s="36">
        <f t="shared" si="43"/>
        <v>20117.5</v>
      </c>
      <c r="X84" s="36">
        <f t="shared" si="43"/>
        <v>22650.1</v>
      </c>
      <c r="Y84" s="36">
        <f t="shared" si="43"/>
        <v>20579.100000000002</v>
      </c>
      <c r="Z84" s="36">
        <f t="shared" si="43"/>
        <v>20567.399999999998</v>
      </c>
      <c r="AA84" s="36">
        <f t="shared" si="43"/>
        <v>24734.199999999997</v>
      </c>
      <c r="AB84" s="36">
        <f t="shared" si="43"/>
        <v>255085.1</v>
      </c>
      <c r="AC84" s="36">
        <f>+AB84-O84</f>
        <v>28871.996194649982</v>
      </c>
      <c r="AD84" s="36">
        <f>+AC84/O84*100</f>
        <v>12.76318467364009</v>
      </c>
      <c r="AE84" s="37"/>
    </row>
    <row r="85" spans="2:31" ht="7.5" customHeight="1">
      <c r="B85" s="38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2"/>
      <c r="AD85" s="12"/>
    </row>
    <row r="86" spans="2:31" ht="18" customHeight="1">
      <c r="B86" s="15" t="s">
        <v>86</v>
      </c>
      <c r="C86" s="12">
        <v>1.9</v>
      </c>
      <c r="D86" s="16">
        <v>3.3</v>
      </c>
      <c r="E86" s="16">
        <v>180.4</v>
      </c>
      <c r="F86" s="16">
        <v>15.8</v>
      </c>
      <c r="G86" s="16">
        <v>116.3</v>
      </c>
      <c r="H86" s="16">
        <v>38.9</v>
      </c>
      <c r="I86" s="16">
        <v>583.20000000000005</v>
      </c>
      <c r="J86" s="16">
        <v>176.5</v>
      </c>
      <c r="K86" s="16">
        <v>536.29999999999995</v>
      </c>
      <c r="L86" s="16">
        <v>778.2</v>
      </c>
      <c r="M86" s="16">
        <v>249.2</v>
      </c>
      <c r="N86" s="16">
        <v>125.1</v>
      </c>
      <c r="O86" s="12">
        <f>SUM(C86:N86)</f>
        <v>2805.1</v>
      </c>
      <c r="P86" s="16">
        <v>0</v>
      </c>
      <c r="Q86" s="16">
        <v>9.6999999999999993</v>
      </c>
      <c r="R86" s="16">
        <v>75.900000000000006</v>
      </c>
      <c r="S86" s="16">
        <v>235</v>
      </c>
      <c r="T86" s="16">
        <v>737.1</v>
      </c>
      <c r="U86" s="16">
        <v>33.200000000000003</v>
      </c>
      <c r="V86" s="16">
        <v>22</v>
      </c>
      <c r="W86" s="16">
        <v>41.4</v>
      </c>
      <c r="X86" s="16">
        <v>531.5</v>
      </c>
      <c r="Y86" s="16">
        <v>69.2</v>
      </c>
      <c r="Z86" s="16">
        <v>208.5</v>
      </c>
      <c r="AA86" s="16">
        <v>1857.3</v>
      </c>
      <c r="AB86" s="12">
        <f>SUM(P86:AA86)</f>
        <v>3820.8</v>
      </c>
      <c r="AC86" s="12">
        <f t="shared" ref="AC86:AC96" si="44">+AB86-O86</f>
        <v>1015.7000000000003</v>
      </c>
      <c r="AD86" s="12">
        <f t="shared" ref="AD86:AD95" si="45">+AC86/O86*100</f>
        <v>36.209047805782333</v>
      </c>
      <c r="AE86" s="21"/>
    </row>
    <row r="87" spans="2:31" ht="18.75" customHeight="1">
      <c r="B87" s="15" t="s">
        <v>87</v>
      </c>
      <c r="C87" s="16">
        <f t="shared" ref="C87:AB87" si="46">+C88+C89</f>
        <v>762.2</v>
      </c>
      <c r="D87" s="16">
        <f t="shared" si="46"/>
        <v>2322.6999999999998</v>
      </c>
      <c r="E87" s="16">
        <f t="shared" si="46"/>
        <v>9586.5999999999985</v>
      </c>
      <c r="F87" s="16">
        <f t="shared" si="46"/>
        <v>2427.9</v>
      </c>
      <c r="G87" s="16">
        <f t="shared" si="46"/>
        <v>1207.4000000000001</v>
      </c>
      <c r="H87" s="16">
        <f t="shared" si="46"/>
        <v>4376.3999999999996</v>
      </c>
      <c r="I87" s="16">
        <f>+I88+I89</f>
        <v>6991.3</v>
      </c>
      <c r="J87" s="16">
        <f>+J88+J89</f>
        <v>3406.5</v>
      </c>
      <c r="K87" s="16">
        <f>+K88+K89</f>
        <v>7027.4000000000005</v>
      </c>
      <c r="L87" s="16">
        <f>+L88+L89</f>
        <v>11138.8</v>
      </c>
      <c r="M87" s="16">
        <f>+M88+M89</f>
        <v>15709.1</v>
      </c>
      <c r="N87" s="16">
        <f t="shared" si="46"/>
        <v>36728</v>
      </c>
      <c r="O87" s="16">
        <f t="shared" si="46"/>
        <v>101684.27922192999</v>
      </c>
      <c r="P87" s="16">
        <f t="shared" si="46"/>
        <v>961.6</v>
      </c>
      <c r="Q87" s="16">
        <f t="shared" si="46"/>
        <v>4914.3</v>
      </c>
      <c r="R87" s="16">
        <f t="shared" si="46"/>
        <v>8434</v>
      </c>
      <c r="S87" s="16">
        <f t="shared" si="46"/>
        <v>3326.1</v>
      </c>
      <c r="T87" s="16">
        <f t="shared" si="46"/>
        <v>29644.7</v>
      </c>
      <c r="U87" s="16">
        <f t="shared" si="46"/>
        <v>2081.5</v>
      </c>
      <c r="V87" s="16">
        <f t="shared" si="46"/>
        <v>1991.2</v>
      </c>
      <c r="W87" s="16">
        <f t="shared" si="46"/>
        <v>6531.5</v>
      </c>
      <c r="X87" s="16">
        <f t="shared" si="46"/>
        <v>7929.6</v>
      </c>
      <c r="Y87" s="16">
        <f t="shared" si="46"/>
        <v>11852.4</v>
      </c>
      <c r="Z87" s="16">
        <f>+Z88+Z89</f>
        <v>14786.5</v>
      </c>
      <c r="AA87" s="16">
        <f t="shared" si="46"/>
        <v>29258.3</v>
      </c>
      <c r="AB87" s="16">
        <f t="shared" si="46"/>
        <v>121711.7</v>
      </c>
      <c r="AC87" s="16">
        <f t="shared" si="44"/>
        <v>20027.420778070009</v>
      </c>
      <c r="AD87" s="16">
        <f t="shared" si="45"/>
        <v>19.695690357758615</v>
      </c>
      <c r="AE87" s="21"/>
    </row>
    <row r="88" spans="2:31" ht="18" customHeight="1">
      <c r="B88" s="29" t="s">
        <v>88</v>
      </c>
      <c r="C88" s="16">
        <v>0</v>
      </c>
      <c r="D88" s="16">
        <v>0</v>
      </c>
      <c r="E88" s="16">
        <v>31.3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32.1</v>
      </c>
      <c r="L88" s="16"/>
      <c r="M88" s="16">
        <v>0</v>
      </c>
      <c r="N88" s="16">
        <v>0</v>
      </c>
      <c r="O88" s="12">
        <f>SUM(C88:N88)</f>
        <v>63.400000000000006</v>
      </c>
      <c r="P88" s="16">
        <v>0</v>
      </c>
      <c r="Q88" s="16">
        <v>0</v>
      </c>
      <c r="R88" s="16">
        <v>38.9</v>
      </c>
      <c r="S88" s="16">
        <v>0</v>
      </c>
      <c r="T88" s="16">
        <v>0</v>
      </c>
      <c r="U88" s="16">
        <v>0</v>
      </c>
      <c r="V88" s="16">
        <v>0</v>
      </c>
      <c r="W88" s="16">
        <v>362.5</v>
      </c>
      <c r="X88" s="16">
        <v>35</v>
      </c>
      <c r="Y88" s="16">
        <v>0</v>
      </c>
      <c r="Z88" s="16">
        <v>0</v>
      </c>
      <c r="AA88" s="16">
        <v>3279.6</v>
      </c>
      <c r="AB88" s="12">
        <f>SUM(P88:AA88)</f>
        <v>3716</v>
      </c>
      <c r="AC88" s="12">
        <f t="shared" si="44"/>
        <v>3652.6</v>
      </c>
      <c r="AD88" s="16">
        <f t="shared" si="45"/>
        <v>5761.1987381703466</v>
      </c>
      <c r="AE88" s="39"/>
    </row>
    <row r="89" spans="2:31" ht="18.75" customHeight="1">
      <c r="B89" s="29" t="s">
        <v>89</v>
      </c>
      <c r="C89" s="16">
        <f t="shared" ref="C89:N89" si="47">ROUND(+C90+C91+C94,1)</f>
        <v>762.2</v>
      </c>
      <c r="D89" s="16">
        <f t="shared" si="47"/>
        <v>2322.6999999999998</v>
      </c>
      <c r="E89" s="16">
        <f t="shared" si="47"/>
        <v>9555.2999999999993</v>
      </c>
      <c r="F89" s="16">
        <f t="shared" si="47"/>
        <v>2427.9</v>
      </c>
      <c r="G89" s="16">
        <f t="shared" si="47"/>
        <v>1207.4000000000001</v>
      </c>
      <c r="H89" s="16">
        <f t="shared" si="47"/>
        <v>4376.3999999999996</v>
      </c>
      <c r="I89" s="16">
        <f>ROUND(+I90+I91+I94,1)</f>
        <v>6991.3</v>
      </c>
      <c r="J89" s="16">
        <f>ROUND(+J90+J91+J94,1)</f>
        <v>3406.5</v>
      </c>
      <c r="K89" s="16">
        <f>ROUND(+K90+K91+K94,1)</f>
        <v>6995.3</v>
      </c>
      <c r="L89" s="16">
        <f>ROUND(+L90+L91+L94,1)</f>
        <v>11138.8</v>
      </c>
      <c r="M89" s="16">
        <f>ROUND(+M90+M91+M94,1)</f>
        <v>15709.1</v>
      </c>
      <c r="N89" s="16">
        <f t="shared" si="47"/>
        <v>36728</v>
      </c>
      <c r="O89" s="16">
        <f>+O90+O91+O94</f>
        <v>101620.87922192999</v>
      </c>
      <c r="P89" s="16">
        <f t="shared" ref="P89:AA89" si="48">ROUND(+P90+P91+P94,1)</f>
        <v>961.6</v>
      </c>
      <c r="Q89" s="16">
        <f t="shared" si="48"/>
        <v>4914.3</v>
      </c>
      <c r="R89" s="16">
        <f t="shared" si="48"/>
        <v>8395.1</v>
      </c>
      <c r="S89" s="16">
        <f t="shared" si="48"/>
        <v>3326.1</v>
      </c>
      <c r="T89" s="16">
        <f t="shared" si="48"/>
        <v>29644.7</v>
      </c>
      <c r="U89" s="16">
        <f t="shared" si="48"/>
        <v>2081.5</v>
      </c>
      <c r="V89" s="16">
        <f t="shared" si="48"/>
        <v>1991.2</v>
      </c>
      <c r="W89" s="16">
        <f t="shared" si="48"/>
        <v>6169</v>
      </c>
      <c r="X89" s="16">
        <f t="shared" si="48"/>
        <v>7894.6</v>
      </c>
      <c r="Y89" s="16">
        <f t="shared" si="48"/>
        <v>11852.4</v>
      </c>
      <c r="Z89" s="16">
        <f t="shared" si="48"/>
        <v>14786.5</v>
      </c>
      <c r="AA89" s="16">
        <f t="shared" si="48"/>
        <v>25978.7</v>
      </c>
      <c r="AB89" s="16">
        <f>ROUND(+AB90+AB91+AB94,1)</f>
        <v>117995.7</v>
      </c>
      <c r="AC89" s="16">
        <f t="shared" si="44"/>
        <v>16374.820778070003</v>
      </c>
      <c r="AD89" s="16">
        <f t="shared" si="45"/>
        <v>16.11363816515404</v>
      </c>
      <c r="AE89" s="39"/>
    </row>
    <row r="90" spans="2:31" ht="18" customHeight="1">
      <c r="B90" s="30" t="s">
        <v>90</v>
      </c>
      <c r="C90" s="18">
        <v>0</v>
      </c>
      <c r="D90" s="18">
        <v>1500</v>
      </c>
      <c r="E90" s="18">
        <v>4715.2</v>
      </c>
      <c r="F90" s="18">
        <v>947.1</v>
      </c>
      <c r="G90" s="18">
        <v>0</v>
      </c>
      <c r="H90" s="18">
        <v>1920</v>
      </c>
      <c r="I90" s="18">
        <v>300</v>
      </c>
      <c r="J90" s="18">
        <v>300</v>
      </c>
      <c r="K90" s="18">
        <v>3100</v>
      </c>
      <c r="L90" s="18">
        <v>1221.5999999999999</v>
      </c>
      <c r="M90" s="18">
        <v>0</v>
      </c>
      <c r="N90" s="18">
        <v>8151.6</v>
      </c>
      <c r="O90" s="19">
        <f>SUM(C90:N90)</f>
        <v>22155.5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9">
        <f>SUM(P90:AA90)</f>
        <v>0</v>
      </c>
      <c r="AC90" s="19">
        <f t="shared" si="44"/>
        <v>-22155.5</v>
      </c>
      <c r="AD90" s="18">
        <f t="shared" si="45"/>
        <v>-100</v>
      </c>
      <c r="AE90" s="21"/>
    </row>
    <row r="91" spans="2:31" ht="18" customHeight="1">
      <c r="B91" s="30" t="s">
        <v>91</v>
      </c>
      <c r="C91" s="18">
        <f t="shared" ref="C91:AB91" si="49">+C92+C93</f>
        <v>762.2</v>
      </c>
      <c r="D91" s="18">
        <f t="shared" si="49"/>
        <v>822.7</v>
      </c>
      <c r="E91" s="18">
        <f t="shared" si="49"/>
        <v>1771.1999999999998</v>
      </c>
      <c r="F91" s="18">
        <f t="shared" si="49"/>
        <v>854.9</v>
      </c>
      <c r="G91" s="18">
        <f t="shared" si="49"/>
        <v>902.7</v>
      </c>
      <c r="H91" s="18">
        <f t="shared" si="49"/>
        <v>1355.1</v>
      </c>
      <c r="I91" s="18">
        <f>+I92+I93</f>
        <v>5605.6</v>
      </c>
      <c r="J91" s="18">
        <f>+J92+J93</f>
        <v>1857.6</v>
      </c>
      <c r="K91" s="18">
        <f>+K92+K93</f>
        <v>3770.5</v>
      </c>
      <c r="L91" s="18">
        <f>+L92+L93</f>
        <v>1797.1</v>
      </c>
      <c r="M91" s="18">
        <f>+M92+M93</f>
        <v>12575.6</v>
      </c>
      <c r="N91" s="18">
        <f t="shared" si="49"/>
        <v>28470.2</v>
      </c>
      <c r="O91" s="18">
        <f t="shared" si="49"/>
        <v>60545.399999999994</v>
      </c>
      <c r="P91" s="18">
        <f t="shared" si="49"/>
        <v>961.6</v>
      </c>
      <c r="Q91" s="18">
        <f t="shared" si="49"/>
        <v>998.7</v>
      </c>
      <c r="R91" s="18">
        <f t="shared" si="49"/>
        <v>1792.8999999999999</v>
      </c>
      <c r="S91" s="18">
        <f t="shared" si="49"/>
        <v>2647.5</v>
      </c>
      <c r="T91" s="18">
        <f t="shared" si="49"/>
        <v>1959.6000000000001</v>
      </c>
      <c r="U91" s="18">
        <f t="shared" si="49"/>
        <v>1792</v>
      </c>
      <c r="V91" s="18">
        <f t="shared" si="49"/>
        <v>1772.8</v>
      </c>
      <c r="W91" s="18">
        <f>+W92+W93</f>
        <v>1841.5</v>
      </c>
      <c r="X91" s="18">
        <f>+X92+X93</f>
        <v>1661</v>
      </c>
      <c r="Y91" s="18">
        <f>+Y92+Y93</f>
        <v>10557.2</v>
      </c>
      <c r="Z91" s="18">
        <f>+Z92+Z93</f>
        <v>10683.8</v>
      </c>
      <c r="AA91" s="18">
        <f>+AA92+AA93</f>
        <v>23951.8</v>
      </c>
      <c r="AB91" s="18">
        <f t="shared" si="49"/>
        <v>60620.4</v>
      </c>
      <c r="AC91" s="19">
        <f t="shared" si="44"/>
        <v>75.000000000007276</v>
      </c>
      <c r="AD91" s="19">
        <f t="shared" si="45"/>
        <v>0.12387398547207103</v>
      </c>
      <c r="AE91" s="21"/>
    </row>
    <row r="92" spans="2:31" ht="18" customHeight="1">
      <c r="B92" s="40" t="s">
        <v>92</v>
      </c>
      <c r="C92" s="18">
        <v>508.2</v>
      </c>
      <c r="D92" s="18">
        <v>505</v>
      </c>
      <c r="E92" s="18">
        <v>487.4</v>
      </c>
      <c r="F92" s="18">
        <v>479.5</v>
      </c>
      <c r="G92" s="18">
        <v>767.7</v>
      </c>
      <c r="H92" s="18">
        <v>715.5</v>
      </c>
      <c r="I92" s="18">
        <v>929.6</v>
      </c>
      <c r="J92" s="18">
        <v>795.8</v>
      </c>
      <c r="K92" s="18">
        <v>1066.8</v>
      </c>
      <c r="L92" s="18">
        <v>1163.3</v>
      </c>
      <c r="M92" s="18">
        <v>477.7</v>
      </c>
      <c r="N92" s="18">
        <v>1514.5</v>
      </c>
      <c r="O92" s="19">
        <f>SUM(C92:N92)</f>
        <v>9411</v>
      </c>
      <c r="P92" s="18">
        <v>880.7</v>
      </c>
      <c r="Q92" s="18">
        <v>651.9</v>
      </c>
      <c r="R92" s="18">
        <v>1572.6</v>
      </c>
      <c r="S92" s="18">
        <v>1001.6</v>
      </c>
      <c r="T92" s="18">
        <v>1754.9</v>
      </c>
      <c r="U92" s="18">
        <v>1121</v>
      </c>
      <c r="V92" s="18">
        <v>1237.8</v>
      </c>
      <c r="W92" s="18">
        <v>1299.0999999999999</v>
      </c>
      <c r="X92" s="18">
        <v>1178.7</v>
      </c>
      <c r="Y92" s="18">
        <v>899.1</v>
      </c>
      <c r="Z92" s="18">
        <v>2092.1999999999998</v>
      </c>
      <c r="AA92" s="18">
        <v>1641.2</v>
      </c>
      <c r="AB92" s="19">
        <f>SUM(P92:AA92)</f>
        <v>15330.800000000003</v>
      </c>
      <c r="AC92" s="19">
        <f t="shared" si="44"/>
        <v>5919.8000000000029</v>
      </c>
      <c r="AD92" s="19">
        <f t="shared" si="45"/>
        <v>62.902985867601771</v>
      </c>
      <c r="AE92" s="21"/>
    </row>
    <row r="93" spans="2:31" ht="18" customHeight="1">
      <c r="B93" s="40" t="s">
        <v>31</v>
      </c>
      <c r="C93" s="18">
        <v>254</v>
      </c>
      <c r="D93" s="18">
        <v>317.7</v>
      </c>
      <c r="E93" s="18">
        <v>1283.8</v>
      </c>
      <c r="F93" s="18">
        <v>375.4</v>
      </c>
      <c r="G93" s="18">
        <v>135</v>
      </c>
      <c r="H93" s="18">
        <v>639.6</v>
      </c>
      <c r="I93" s="18">
        <v>4676</v>
      </c>
      <c r="J93" s="18">
        <v>1061.8</v>
      </c>
      <c r="K93" s="18">
        <v>2703.7</v>
      </c>
      <c r="L93" s="18">
        <v>633.79999999999995</v>
      </c>
      <c r="M93" s="18">
        <v>12097.9</v>
      </c>
      <c r="N93" s="18">
        <v>26955.7</v>
      </c>
      <c r="O93" s="19">
        <f>SUM(C93:N93)</f>
        <v>51134.399999999994</v>
      </c>
      <c r="P93" s="18">
        <v>80.900000000000006</v>
      </c>
      <c r="Q93" s="18">
        <v>346.8</v>
      </c>
      <c r="R93" s="18">
        <v>220.3</v>
      </c>
      <c r="S93" s="18">
        <v>1645.9</v>
      </c>
      <c r="T93" s="18">
        <v>204.7</v>
      </c>
      <c r="U93" s="18">
        <v>671</v>
      </c>
      <c r="V93" s="18">
        <v>535</v>
      </c>
      <c r="W93" s="18">
        <v>542.4</v>
      </c>
      <c r="X93" s="18">
        <v>482.3</v>
      </c>
      <c r="Y93" s="18">
        <v>9658.1</v>
      </c>
      <c r="Z93" s="18">
        <v>8591.6</v>
      </c>
      <c r="AA93" s="18">
        <v>22310.6</v>
      </c>
      <c r="AB93" s="19">
        <f>SUM(P93:AA93)</f>
        <v>45289.599999999999</v>
      </c>
      <c r="AC93" s="19">
        <f t="shared" si="44"/>
        <v>-5844.7999999999956</v>
      </c>
      <c r="AD93" s="19">
        <f t="shared" si="45"/>
        <v>-11.43027003348039</v>
      </c>
      <c r="AE93" s="21"/>
    </row>
    <row r="94" spans="2:31" ht="18" customHeight="1">
      <c r="B94" s="30" t="s">
        <v>93</v>
      </c>
      <c r="C94" s="18">
        <f t="shared" ref="C94:H94" si="50">+C95+C96</f>
        <v>0</v>
      </c>
      <c r="D94" s="18">
        <f t="shared" si="50"/>
        <v>0</v>
      </c>
      <c r="E94" s="18">
        <f t="shared" si="50"/>
        <v>3068.9</v>
      </c>
      <c r="F94" s="18">
        <f t="shared" si="50"/>
        <v>625.9</v>
      </c>
      <c r="G94" s="18">
        <f t="shared" si="50"/>
        <v>304.7</v>
      </c>
      <c r="H94" s="18">
        <f t="shared" si="50"/>
        <v>1101.3</v>
      </c>
      <c r="I94" s="18">
        <f t="shared" ref="I94:N94" si="51">SUM(I95:I96)</f>
        <v>1085.7</v>
      </c>
      <c r="J94" s="18">
        <f t="shared" si="51"/>
        <v>1248.9000000000001</v>
      </c>
      <c r="K94" s="18">
        <f t="shared" si="51"/>
        <v>124.8</v>
      </c>
      <c r="L94" s="18">
        <f t="shared" si="51"/>
        <v>8120.1</v>
      </c>
      <c r="M94" s="18">
        <f t="shared" si="51"/>
        <v>3133.4792219299998</v>
      </c>
      <c r="N94" s="18">
        <f t="shared" si="51"/>
        <v>106.2</v>
      </c>
      <c r="O94" s="18">
        <f>+O95+O96</f>
        <v>18919.97922193</v>
      </c>
      <c r="P94" s="18">
        <f t="shared" ref="P94:V94" si="52">SUM(P95:P96)</f>
        <v>0</v>
      </c>
      <c r="Q94" s="18">
        <f t="shared" si="52"/>
        <v>3915.6</v>
      </c>
      <c r="R94" s="18">
        <f t="shared" si="52"/>
        <v>6602.2</v>
      </c>
      <c r="S94" s="18">
        <f t="shared" si="52"/>
        <v>678.6</v>
      </c>
      <c r="T94" s="18">
        <f t="shared" si="52"/>
        <v>27685.100000000002</v>
      </c>
      <c r="U94" s="18">
        <f t="shared" si="52"/>
        <v>289.5</v>
      </c>
      <c r="V94" s="18">
        <f t="shared" si="52"/>
        <v>218.4</v>
      </c>
      <c r="W94" s="18">
        <f>SUM(W95:W96)</f>
        <v>4327.5</v>
      </c>
      <c r="X94" s="18">
        <f>SUM(X95:X96)</f>
        <v>6233.6</v>
      </c>
      <c r="Y94" s="18">
        <f>SUM(Y95:Y96)</f>
        <v>1295.2</v>
      </c>
      <c r="Z94" s="18">
        <f>SUM(Z95:Z96)</f>
        <v>4102.7</v>
      </c>
      <c r="AA94" s="18">
        <f>SUM(AA95:AA96)</f>
        <v>2026.9</v>
      </c>
      <c r="AB94" s="19">
        <f>SUM(P94:AA94)</f>
        <v>57375.299999999996</v>
      </c>
      <c r="AC94" s="19">
        <f t="shared" si="44"/>
        <v>38455.320778069996</v>
      </c>
      <c r="AD94" s="19">
        <f t="shared" si="45"/>
        <v>203.25244719876193</v>
      </c>
      <c r="AE94" s="21"/>
    </row>
    <row r="95" spans="2:31" ht="18" customHeight="1">
      <c r="B95" s="40" t="s">
        <v>94</v>
      </c>
      <c r="C95" s="18">
        <v>0</v>
      </c>
      <c r="D95" s="18">
        <v>0</v>
      </c>
      <c r="E95" s="18">
        <v>3068.9</v>
      </c>
      <c r="F95" s="18">
        <v>625.9</v>
      </c>
      <c r="G95" s="18">
        <v>304.7</v>
      </c>
      <c r="H95" s="18">
        <v>1101.3</v>
      </c>
      <c r="I95" s="18">
        <v>1085.7</v>
      </c>
      <c r="J95" s="18">
        <v>1248.9000000000001</v>
      </c>
      <c r="K95" s="18">
        <v>124.8</v>
      </c>
      <c r="L95" s="18">
        <v>8120.1</v>
      </c>
      <c r="M95" s="18">
        <v>3133.4792219299998</v>
      </c>
      <c r="N95" s="18">
        <v>106.2</v>
      </c>
      <c r="O95" s="19">
        <f>SUM(C95:N95)</f>
        <v>18919.97922193</v>
      </c>
      <c r="P95" s="18">
        <v>0</v>
      </c>
      <c r="Q95" s="18">
        <v>3915.6</v>
      </c>
      <c r="R95" s="18">
        <v>6602.2</v>
      </c>
      <c r="S95" s="18">
        <v>678.6</v>
      </c>
      <c r="T95" s="18">
        <v>294.7</v>
      </c>
      <c r="U95" s="18">
        <v>289.5</v>
      </c>
      <c r="V95" s="18">
        <v>218.4</v>
      </c>
      <c r="W95" s="18">
        <v>4327.5</v>
      </c>
      <c r="X95" s="18">
        <v>6233.6</v>
      </c>
      <c r="Y95" s="18">
        <v>1295.2</v>
      </c>
      <c r="Z95" s="18">
        <v>4020.3</v>
      </c>
      <c r="AA95" s="18">
        <v>2026.9</v>
      </c>
      <c r="AB95" s="19">
        <f>SUM(P95:AA95)</f>
        <v>29902.5</v>
      </c>
      <c r="AC95" s="19">
        <f t="shared" si="44"/>
        <v>10982.52077807</v>
      </c>
      <c r="AD95" s="19">
        <f t="shared" si="45"/>
        <v>58.04721373763585</v>
      </c>
      <c r="AE95" s="21"/>
    </row>
    <row r="96" spans="2:31" ht="18" customHeight="1">
      <c r="B96" s="40" t="s">
        <v>95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9">
        <f>SUM(C96:N96)</f>
        <v>0</v>
      </c>
      <c r="P96" s="18">
        <v>0</v>
      </c>
      <c r="Q96" s="18">
        <v>0</v>
      </c>
      <c r="R96" s="18">
        <v>0</v>
      </c>
      <c r="S96" s="18">
        <v>0</v>
      </c>
      <c r="T96" s="18">
        <v>27390.400000000001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82.4</v>
      </c>
      <c r="AA96" s="18">
        <v>0</v>
      </c>
      <c r="AB96" s="19">
        <f>SUM(P96:AA96)</f>
        <v>27472.800000000003</v>
      </c>
      <c r="AC96" s="19">
        <f t="shared" si="44"/>
        <v>27472.800000000003</v>
      </c>
      <c r="AD96" s="19">
        <v>100</v>
      </c>
      <c r="AE96" s="21"/>
    </row>
    <row r="97" spans="2:31" ht="4.5" customHeight="1">
      <c r="B97" s="30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9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9"/>
      <c r="AC97" s="19"/>
      <c r="AD97" s="19"/>
      <c r="AE97" s="41"/>
    </row>
    <row r="98" spans="2:31" ht="18" customHeight="1">
      <c r="B98" s="35" t="s">
        <v>85</v>
      </c>
      <c r="C98" s="36">
        <f t="shared" ref="C98:AB98" si="53">+C84+C86+C87</f>
        <v>19757.999999999996</v>
      </c>
      <c r="D98" s="36">
        <f t="shared" si="53"/>
        <v>18335.399999999998</v>
      </c>
      <c r="E98" s="36">
        <f t="shared" si="53"/>
        <v>29322.500000000004</v>
      </c>
      <c r="F98" s="36">
        <f t="shared" si="53"/>
        <v>24018.5</v>
      </c>
      <c r="G98" s="36">
        <f t="shared" si="53"/>
        <v>19289.7</v>
      </c>
      <c r="H98" s="36">
        <f t="shared" si="53"/>
        <v>22641.303805349999</v>
      </c>
      <c r="I98" s="36">
        <f t="shared" si="53"/>
        <v>26013</v>
      </c>
      <c r="J98" s="36">
        <f t="shared" si="53"/>
        <v>21212.700000000004</v>
      </c>
      <c r="K98" s="36">
        <f t="shared" si="53"/>
        <v>25338.600000000002</v>
      </c>
      <c r="L98" s="36">
        <f t="shared" si="53"/>
        <v>31224.600000000002</v>
      </c>
      <c r="M98" s="36">
        <f t="shared" si="53"/>
        <v>34260.300000000003</v>
      </c>
      <c r="N98" s="36">
        <f t="shared" si="53"/>
        <v>59287.899999999994</v>
      </c>
      <c r="O98" s="36">
        <f t="shared" si="53"/>
        <v>330702.48302728002</v>
      </c>
      <c r="P98" s="36">
        <f t="shared" si="53"/>
        <v>19973.999999999996</v>
      </c>
      <c r="Q98" s="36">
        <f t="shared" si="53"/>
        <v>22446.999999999996</v>
      </c>
      <c r="R98" s="36">
        <f t="shared" si="53"/>
        <v>30095.9</v>
      </c>
      <c r="S98" s="36">
        <f t="shared" si="53"/>
        <v>26986.599999999995</v>
      </c>
      <c r="T98" s="36">
        <f t="shared" si="53"/>
        <v>51131.7</v>
      </c>
      <c r="U98" s="36">
        <f t="shared" si="53"/>
        <v>25709.599999999999</v>
      </c>
      <c r="V98" s="36">
        <f t="shared" si="53"/>
        <v>22558.3</v>
      </c>
      <c r="W98" s="36">
        <f t="shared" si="53"/>
        <v>26690.400000000001</v>
      </c>
      <c r="X98" s="36">
        <f t="shared" si="53"/>
        <v>31111.199999999997</v>
      </c>
      <c r="Y98" s="36">
        <f t="shared" si="53"/>
        <v>32500.700000000004</v>
      </c>
      <c r="Z98" s="36">
        <f t="shared" si="53"/>
        <v>35562.399999999994</v>
      </c>
      <c r="AA98" s="36">
        <f t="shared" si="53"/>
        <v>55849.799999999996</v>
      </c>
      <c r="AB98" s="36">
        <f t="shared" si="53"/>
        <v>380617.6</v>
      </c>
      <c r="AC98" s="36">
        <f>+AB98-O98</f>
        <v>49915.116972719959</v>
      </c>
      <c r="AD98" s="36">
        <f>+AC98/O98*100</f>
        <v>15.093662592367776</v>
      </c>
      <c r="AE98" s="37"/>
    </row>
    <row r="99" spans="2:31" ht="18" customHeight="1">
      <c r="B99" s="15" t="s">
        <v>96</v>
      </c>
      <c r="C99" s="42">
        <v>117.4</v>
      </c>
      <c r="D99" s="42">
        <v>114.3</v>
      </c>
      <c r="E99" s="42">
        <v>116.4</v>
      </c>
      <c r="F99" s="42">
        <v>105.6</v>
      </c>
      <c r="G99" s="42">
        <v>123.1</v>
      </c>
      <c r="H99" s="42">
        <v>129</v>
      </c>
      <c r="I99" s="42">
        <v>118.6</v>
      </c>
      <c r="J99" s="42">
        <v>115</v>
      </c>
      <c r="K99" s="42">
        <v>112.4</v>
      </c>
      <c r="L99" s="42">
        <v>128.69999999999999</v>
      </c>
      <c r="M99" s="42">
        <v>118.9</v>
      </c>
      <c r="N99" s="42">
        <v>187.1</v>
      </c>
      <c r="O99" s="42">
        <f>SUM(C99:N99)</f>
        <v>1486.5000000000002</v>
      </c>
      <c r="P99" s="42">
        <v>116.8</v>
      </c>
      <c r="Q99" s="42">
        <v>192.5</v>
      </c>
      <c r="R99" s="42">
        <v>133</v>
      </c>
      <c r="S99" s="42">
        <v>159.5</v>
      </c>
      <c r="T99" s="42">
        <v>142.5</v>
      </c>
      <c r="U99" s="42">
        <v>120.4</v>
      </c>
      <c r="V99" s="42">
        <v>122</v>
      </c>
      <c r="W99" s="42">
        <v>121.2</v>
      </c>
      <c r="X99" s="42">
        <v>155.69999999999999</v>
      </c>
      <c r="Y99" s="42">
        <v>138.1</v>
      </c>
      <c r="Z99" s="42">
        <v>148.30000000000001</v>
      </c>
      <c r="AA99" s="42">
        <v>125</v>
      </c>
      <c r="AB99" s="19">
        <f>SUM(P99:AA99)</f>
        <v>1674.9999999999998</v>
      </c>
      <c r="AC99" s="42">
        <f>+AB99-O99</f>
        <v>188.49999999999955</v>
      </c>
      <c r="AD99" s="18">
        <f>+AC99/O99*100</f>
        <v>12.680793810965321</v>
      </c>
      <c r="AE99" s="21"/>
    </row>
    <row r="100" spans="2:31" ht="18" customHeight="1">
      <c r="B100" s="15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19"/>
      <c r="AC100" s="42"/>
      <c r="AD100" s="18"/>
      <c r="AE100" s="21"/>
    </row>
    <row r="101" spans="2:31" ht="12.75" customHeight="1">
      <c r="B101" s="43" t="s">
        <v>97</v>
      </c>
      <c r="C101" s="44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14"/>
    </row>
    <row r="102" spans="2:31" ht="12.75" customHeight="1">
      <c r="B102" s="43" t="s">
        <v>98</v>
      </c>
      <c r="C102" s="44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14"/>
    </row>
    <row r="103" spans="2:31" ht="12.75" customHeight="1">
      <c r="B103" s="43" t="s">
        <v>99</v>
      </c>
      <c r="C103" s="44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14"/>
    </row>
    <row r="104" spans="2:31" ht="13.5" customHeight="1">
      <c r="B104" s="43" t="s">
        <v>100</v>
      </c>
      <c r="C104" s="43"/>
      <c r="D104" s="46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8"/>
      <c r="Q104" s="48"/>
      <c r="R104" s="48"/>
      <c r="S104" s="7"/>
      <c r="T104" s="7"/>
      <c r="U104" s="7"/>
      <c r="V104" s="7"/>
      <c r="W104" s="7"/>
      <c r="X104" s="7"/>
      <c r="Y104" s="7"/>
      <c r="Z104" s="48"/>
      <c r="AA104" s="48"/>
      <c r="AB104" s="48"/>
      <c r="AC104" s="47"/>
      <c r="AD104" s="46"/>
      <c r="AE104" s="14"/>
    </row>
    <row r="105" spans="2:31" ht="13.5" customHeight="1">
      <c r="B105" s="49"/>
      <c r="C105" s="43"/>
      <c r="D105" s="46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8"/>
      <c r="Q105" s="48"/>
      <c r="R105" s="48"/>
      <c r="S105" s="7"/>
      <c r="T105" s="7"/>
      <c r="U105" s="7"/>
      <c r="V105" s="7"/>
      <c r="W105" s="7"/>
      <c r="X105" s="7"/>
      <c r="Y105" s="7"/>
      <c r="Z105" s="48"/>
      <c r="AA105" s="48"/>
      <c r="AB105" s="48"/>
      <c r="AC105" s="47"/>
      <c r="AD105" s="46"/>
      <c r="AE105" s="14"/>
    </row>
    <row r="106" spans="2:31" ht="10.5" customHeight="1">
      <c r="B106" s="50" t="s">
        <v>101</v>
      </c>
      <c r="C106" s="51"/>
      <c r="D106" s="51"/>
      <c r="E106" s="51"/>
      <c r="F106" s="51"/>
      <c r="G106" s="51"/>
      <c r="H106" s="51"/>
      <c r="I106" s="51"/>
      <c r="J106" s="51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1"/>
      <c r="AE106" s="14"/>
    </row>
    <row r="107" spans="2:31">
      <c r="B107" s="49" t="s">
        <v>102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18"/>
      <c r="AD107" s="52"/>
      <c r="AE107" s="14"/>
    </row>
    <row r="108" spans="2:31">
      <c r="B108" s="54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5"/>
      <c r="AC108" s="56"/>
      <c r="AD108" s="51"/>
      <c r="AE108" s="14"/>
    </row>
    <row r="109" spans="2:31">
      <c r="B109" s="54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7"/>
      <c r="AC109" s="51"/>
      <c r="AD109" s="51"/>
      <c r="AE109" s="14"/>
    </row>
    <row r="110" spans="2:31">
      <c r="B110" s="53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7"/>
      <c r="AC110" s="51"/>
      <c r="AD110" s="51"/>
      <c r="AE110" s="14"/>
    </row>
    <row r="111" spans="2:31">
      <c r="B111" s="53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6"/>
      <c r="AC111" s="51"/>
      <c r="AD111" s="51"/>
      <c r="AE111" s="14"/>
    </row>
    <row r="112" spans="2:31">
      <c r="B112" s="53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1"/>
      <c r="AC112" s="51"/>
      <c r="AD112" s="51"/>
      <c r="AE112" s="14"/>
    </row>
    <row r="113" spans="2:31">
      <c r="B113" s="54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1"/>
      <c r="AC113" s="51"/>
      <c r="AD113" s="51"/>
      <c r="AE113" s="14"/>
    </row>
    <row r="114" spans="2:31">
      <c r="B114" s="54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14"/>
    </row>
    <row r="115" spans="2:31">
      <c r="B115" s="54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7"/>
      <c r="AC115" s="51"/>
      <c r="AD115" s="51"/>
      <c r="AE115" s="14"/>
    </row>
    <row r="116" spans="2:31">
      <c r="B116" s="54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1"/>
      <c r="AC116" s="51"/>
      <c r="AD116" s="51"/>
      <c r="AE116" s="14"/>
    </row>
    <row r="117" spans="2:31">
      <c r="B117" s="53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6"/>
      <c r="AC117" s="51"/>
      <c r="AD117" s="51"/>
      <c r="AE117" s="14"/>
    </row>
    <row r="118" spans="2:31">
      <c r="B118" s="53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6"/>
      <c r="AC118" s="51"/>
      <c r="AD118" s="51"/>
      <c r="AE118" s="14"/>
    </row>
    <row r="119" spans="2:31">
      <c r="B119" s="54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14"/>
    </row>
    <row r="120" spans="2:31">
      <c r="B120" s="53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14"/>
    </row>
    <row r="121" spans="2:31">
      <c r="B121" s="53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14"/>
    </row>
    <row r="122" spans="2:31">
      <c r="B122" s="53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14"/>
    </row>
    <row r="123" spans="2:31">
      <c r="B123" s="53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14"/>
    </row>
    <row r="124" spans="2:31"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14"/>
    </row>
    <row r="125" spans="2:31"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14"/>
    </row>
    <row r="126" spans="2:31"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14"/>
    </row>
    <row r="127" spans="2:31"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2"/>
    </row>
    <row r="128" spans="2:31"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2"/>
    </row>
    <row r="129" spans="2:31"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  <c r="AC129" s="58"/>
      <c r="AD129" s="58"/>
      <c r="AE129" s="2"/>
    </row>
    <row r="130" spans="2:31"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2"/>
    </row>
    <row r="131" spans="2:31"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2"/>
    </row>
    <row r="132" spans="2:31"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2"/>
    </row>
    <row r="133" spans="2:31"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2"/>
    </row>
    <row r="134" spans="2:31"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  <c r="AC134" s="58"/>
      <c r="AD134" s="58"/>
      <c r="AE134" s="2"/>
    </row>
    <row r="135" spans="2:31"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8"/>
      <c r="AC135" s="58"/>
      <c r="AD135" s="58"/>
      <c r="AE135" s="2"/>
    </row>
    <row r="136" spans="2:31"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8"/>
      <c r="AC136" s="58"/>
      <c r="AD136" s="58"/>
      <c r="AE136" s="2"/>
    </row>
    <row r="137" spans="2:31"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2"/>
    </row>
    <row r="138" spans="2:31"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2"/>
    </row>
    <row r="139" spans="2:31"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  <c r="AC139" s="58"/>
      <c r="AD139" s="58"/>
      <c r="AE139" s="2"/>
    </row>
    <row r="140" spans="2:31"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  <c r="AC140" s="58"/>
      <c r="AD140" s="58"/>
      <c r="AE140" s="2"/>
    </row>
    <row r="141" spans="2:31"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2"/>
    </row>
    <row r="142" spans="2:31"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2"/>
    </row>
    <row r="143" spans="2:31"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2"/>
    </row>
    <row r="144" spans="2:31"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  <c r="AC144" s="58"/>
      <c r="AD144" s="58"/>
      <c r="AE144" s="2"/>
    </row>
    <row r="145" spans="2:31"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2"/>
    </row>
    <row r="146" spans="2:31"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  <c r="AC146" s="58"/>
      <c r="AD146" s="58"/>
      <c r="AE146" s="2"/>
    </row>
    <row r="147" spans="2:31"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  <c r="AC147" s="58"/>
      <c r="AD147" s="58"/>
      <c r="AE147" s="2"/>
    </row>
    <row r="148" spans="2:31"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2"/>
    </row>
    <row r="149" spans="2:31"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58"/>
      <c r="AD149" s="58"/>
      <c r="AE149" s="2"/>
    </row>
    <row r="150" spans="2:31"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2"/>
    </row>
    <row r="151" spans="2:31"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2"/>
    </row>
    <row r="152" spans="2:31"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  <c r="AC152" s="58"/>
      <c r="AD152" s="58"/>
      <c r="AE152" s="2"/>
    </row>
    <row r="153" spans="2:31"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2"/>
    </row>
    <row r="154" spans="2:31"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  <c r="AC154" s="58"/>
      <c r="AD154" s="58"/>
      <c r="AE154" s="2"/>
    </row>
    <row r="155" spans="2:31"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2"/>
    </row>
    <row r="156" spans="2:31"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  <c r="AC156" s="58"/>
      <c r="AD156" s="58"/>
      <c r="AE156" s="2"/>
    </row>
    <row r="157" spans="2:31"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2"/>
    </row>
    <row r="158" spans="2:31"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2"/>
    </row>
    <row r="159" spans="2:31"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58"/>
      <c r="AB159" s="58"/>
      <c r="AC159" s="58"/>
      <c r="AD159" s="58"/>
      <c r="AE159" s="2"/>
    </row>
    <row r="160" spans="2:31"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2"/>
    </row>
    <row r="161" spans="2:31"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2"/>
    </row>
    <row r="162" spans="2:31"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2"/>
    </row>
    <row r="163" spans="2:31"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58"/>
      <c r="AB163" s="58"/>
      <c r="AC163" s="58"/>
      <c r="AD163" s="58"/>
      <c r="AE163" s="2"/>
    </row>
    <row r="164" spans="2:31"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  <c r="AA164" s="58"/>
      <c r="AB164" s="58"/>
      <c r="AC164" s="58"/>
      <c r="AD164" s="58"/>
      <c r="AE164" s="2"/>
    </row>
    <row r="165" spans="2:31"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2"/>
    </row>
    <row r="166" spans="2:31"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  <c r="AC166" s="58"/>
      <c r="AD166" s="58"/>
      <c r="AE166" s="2"/>
    </row>
    <row r="167" spans="2:31"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58"/>
      <c r="AB167" s="58"/>
      <c r="AC167" s="58"/>
      <c r="AD167" s="58"/>
      <c r="AE167" s="2"/>
    </row>
    <row r="168" spans="2:31"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  <c r="AA168" s="58"/>
      <c r="AB168" s="58"/>
      <c r="AC168" s="58"/>
      <c r="AD168" s="58"/>
      <c r="AE168" s="2"/>
    </row>
    <row r="169" spans="2:31"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2"/>
    </row>
    <row r="170" spans="2:31"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2"/>
    </row>
    <row r="171" spans="2:31"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58"/>
      <c r="AB171" s="58"/>
      <c r="AC171" s="58"/>
      <c r="AD171" s="58"/>
      <c r="AE171" s="2"/>
    </row>
    <row r="172" spans="2:31"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8"/>
      <c r="AC172" s="58"/>
      <c r="AD172" s="58"/>
      <c r="AE172" s="2"/>
    </row>
    <row r="173" spans="2:31"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58"/>
      <c r="AB173" s="58"/>
      <c r="AC173" s="58"/>
      <c r="AD173" s="58"/>
      <c r="AE173" s="2"/>
    </row>
    <row r="174" spans="2:31"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8"/>
      <c r="AC174" s="58"/>
      <c r="AD174" s="58"/>
      <c r="AE174" s="2"/>
    </row>
    <row r="175" spans="2:31"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8"/>
      <c r="AC175" s="58"/>
      <c r="AD175" s="58"/>
      <c r="AE175" s="2"/>
    </row>
    <row r="176" spans="2:31"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8"/>
      <c r="AC176" s="58"/>
      <c r="AD176" s="58"/>
      <c r="AE176" s="2"/>
    </row>
    <row r="177" spans="2:31"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8"/>
      <c r="AC177" s="58"/>
      <c r="AD177" s="58"/>
      <c r="AE177" s="2"/>
    </row>
    <row r="178" spans="2:31"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  <c r="AC178" s="58"/>
      <c r="AD178" s="58"/>
      <c r="AE178" s="2"/>
    </row>
    <row r="179" spans="2:31"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  <c r="AC179" s="58"/>
      <c r="AD179" s="58"/>
      <c r="AE179" s="2"/>
    </row>
    <row r="180" spans="2:31"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8"/>
      <c r="AC180" s="58"/>
      <c r="AD180" s="58"/>
      <c r="AE180" s="2"/>
    </row>
    <row r="181" spans="2:31"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2"/>
    </row>
    <row r="182" spans="2:31"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  <c r="AC182" s="58"/>
      <c r="AD182" s="58"/>
      <c r="AE182" s="2"/>
    </row>
    <row r="183" spans="2:31"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  <c r="AC183" s="58"/>
      <c r="AD183" s="58"/>
      <c r="AE183" s="2"/>
    </row>
    <row r="184" spans="2:31"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  <c r="AE184" s="2"/>
    </row>
    <row r="185" spans="2:31"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58"/>
      <c r="AC185" s="58"/>
      <c r="AD185" s="58"/>
      <c r="AE185" s="2"/>
    </row>
    <row r="186" spans="2:31"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58"/>
      <c r="AB186" s="58"/>
      <c r="AC186" s="58"/>
      <c r="AD186" s="58"/>
      <c r="AE186" s="2"/>
    </row>
    <row r="187" spans="2:31"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  <c r="AC187" s="58"/>
      <c r="AD187" s="58"/>
      <c r="AE187" s="2"/>
    </row>
    <row r="188" spans="2:31"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58"/>
      <c r="AC188" s="58"/>
      <c r="AD188" s="58"/>
      <c r="AE188" s="2"/>
    </row>
    <row r="189" spans="2:31"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58"/>
      <c r="AB189" s="58"/>
      <c r="AC189" s="58"/>
      <c r="AD189" s="58"/>
      <c r="AE189" s="2"/>
    </row>
    <row r="190" spans="2:31"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58"/>
      <c r="AC190" s="58"/>
      <c r="AD190" s="58"/>
      <c r="AE190" s="2"/>
    </row>
    <row r="191" spans="2:31"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58"/>
      <c r="AB191" s="58"/>
      <c r="AC191" s="58"/>
      <c r="AD191" s="58"/>
      <c r="AE191" s="2"/>
    </row>
    <row r="192" spans="2:31"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2"/>
    </row>
    <row r="193" spans="2:31"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2"/>
    </row>
    <row r="194" spans="2:31"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58"/>
      <c r="AB194" s="58"/>
      <c r="AC194" s="58"/>
      <c r="AD194" s="58"/>
      <c r="AE194" s="2"/>
    </row>
    <row r="195" spans="2:31"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58"/>
      <c r="AB195" s="58"/>
      <c r="AC195" s="58"/>
      <c r="AD195" s="58"/>
      <c r="AE195" s="2"/>
    </row>
    <row r="196" spans="2:31"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8"/>
      <c r="AC196" s="58"/>
      <c r="AD196" s="58"/>
      <c r="AE196" s="2"/>
    </row>
    <row r="197" spans="2:31"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  <c r="AC197" s="58"/>
      <c r="AD197" s="58"/>
      <c r="AE197" s="2"/>
    </row>
    <row r="198" spans="2:31"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8"/>
      <c r="AC198" s="58"/>
      <c r="AD198" s="58"/>
      <c r="AE198" s="2"/>
    </row>
    <row r="199" spans="2:31"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  <c r="AA199" s="58"/>
      <c r="AB199" s="58"/>
      <c r="AC199" s="58"/>
      <c r="AD199" s="58"/>
      <c r="AE199" s="2"/>
    </row>
    <row r="200" spans="2:31"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  <c r="AA200" s="58"/>
      <c r="AB200" s="58"/>
      <c r="AC200" s="58"/>
      <c r="AD200" s="58"/>
      <c r="AE200" s="2"/>
    </row>
    <row r="201" spans="2:31"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58"/>
      <c r="AB201" s="58"/>
      <c r="AC201" s="58"/>
      <c r="AD201" s="58"/>
      <c r="AE201" s="2"/>
    </row>
    <row r="202" spans="2:31"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58"/>
      <c r="AB202" s="58"/>
      <c r="AC202" s="58"/>
      <c r="AD202" s="58"/>
      <c r="AE202" s="2"/>
    </row>
    <row r="203" spans="2:31"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  <c r="AA203" s="58"/>
      <c r="AB203" s="58"/>
      <c r="AC203" s="58"/>
      <c r="AD203" s="58"/>
      <c r="AE203" s="2"/>
    </row>
    <row r="204" spans="2:31"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  <c r="AA204" s="58"/>
      <c r="AB204" s="58"/>
      <c r="AC204" s="58"/>
      <c r="AD204" s="58"/>
      <c r="AE204" s="2"/>
    </row>
    <row r="205" spans="2:31"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2"/>
    </row>
    <row r="206" spans="2:31"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8"/>
      <c r="AB206" s="58"/>
      <c r="AC206" s="58"/>
      <c r="AD206" s="58"/>
      <c r="AE206" s="2"/>
    </row>
    <row r="207" spans="2:31"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  <c r="AA207" s="58"/>
      <c r="AB207" s="58"/>
      <c r="AC207" s="58"/>
      <c r="AD207" s="58"/>
      <c r="AE207" s="2"/>
    </row>
    <row r="208" spans="2:31"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  <c r="AA208" s="58"/>
      <c r="AB208" s="58"/>
      <c r="AC208" s="58"/>
      <c r="AD208" s="58"/>
      <c r="AE208" s="2"/>
    </row>
    <row r="209" spans="2:31"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58"/>
      <c r="AB209" s="58"/>
      <c r="AC209" s="58"/>
      <c r="AD209" s="58"/>
      <c r="AE209" s="2"/>
    </row>
    <row r="210" spans="2:31"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58"/>
      <c r="AB210" s="58"/>
      <c r="AC210" s="58"/>
      <c r="AD210" s="58"/>
      <c r="AE210" s="2"/>
    </row>
    <row r="211" spans="2:31"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8"/>
      <c r="AC211" s="58"/>
      <c r="AD211" s="58"/>
      <c r="AE211" s="2"/>
    </row>
    <row r="212" spans="2:31"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  <c r="AA212" s="58"/>
      <c r="AB212" s="58"/>
      <c r="AC212" s="58"/>
      <c r="AD212" s="58"/>
      <c r="AE212" s="2"/>
    </row>
    <row r="213" spans="2:31"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8"/>
      <c r="AC213" s="58"/>
      <c r="AD213" s="58"/>
      <c r="AE213" s="2"/>
    </row>
    <row r="214" spans="2:31"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  <c r="AA214" s="58"/>
      <c r="AB214" s="58"/>
      <c r="AC214" s="58"/>
      <c r="AD214" s="58"/>
      <c r="AE214" s="2"/>
    </row>
    <row r="215" spans="2:31"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  <c r="AA215" s="58"/>
      <c r="AB215" s="58"/>
      <c r="AC215" s="58"/>
      <c r="AD215" s="58"/>
      <c r="AE215" s="2"/>
    </row>
    <row r="216" spans="2:31"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  <c r="AA216" s="58"/>
      <c r="AB216" s="58"/>
      <c r="AC216" s="58"/>
      <c r="AD216" s="58"/>
      <c r="AE216" s="2"/>
    </row>
    <row r="217" spans="2:31"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2"/>
    </row>
    <row r="218" spans="2:31"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  <c r="AA218" s="58"/>
      <c r="AB218" s="58"/>
      <c r="AC218" s="58"/>
      <c r="AD218" s="58"/>
      <c r="AE218" s="2"/>
    </row>
    <row r="219" spans="2:31"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58"/>
      <c r="AC219" s="58"/>
      <c r="AD219" s="58"/>
      <c r="AE219" s="2"/>
    </row>
    <row r="220" spans="2:31"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  <c r="AA220" s="58"/>
      <c r="AB220" s="58"/>
      <c r="AC220" s="58"/>
      <c r="AD220" s="58"/>
      <c r="AE220" s="2"/>
    </row>
    <row r="221" spans="2:31"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58"/>
      <c r="AC221" s="58"/>
      <c r="AD221" s="58"/>
    </row>
    <row r="222" spans="2:31"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  <c r="AA222" s="58"/>
      <c r="AB222" s="58"/>
      <c r="AC222" s="58"/>
      <c r="AD222" s="58"/>
    </row>
    <row r="223" spans="2:31"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  <c r="AA223" s="58"/>
      <c r="AB223" s="58"/>
      <c r="AC223" s="58"/>
      <c r="AD223" s="58"/>
    </row>
    <row r="224" spans="2:31"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  <c r="AA224" s="58"/>
      <c r="AB224" s="58"/>
      <c r="AC224" s="58"/>
      <c r="AD224" s="58"/>
    </row>
    <row r="225" spans="2:30"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  <c r="AA225" s="58"/>
      <c r="AB225" s="58"/>
      <c r="AC225" s="58"/>
      <c r="AD225" s="58"/>
    </row>
    <row r="226" spans="2:30"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  <c r="AC226" s="58"/>
      <c r="AD226" s="58"/>
    </row>
    <row r="227" spans="2:30"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  <c r="AA227" s="58"/>
      <c r="AB227" s="58"/>
      <c r="AC227" s="58"/>
      <c r="AD227" s="58"/>
    </row>
    <row r="228" spans="2:30"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  <c r="AA228" s="58"/>
      <c r="AB228" s="58"/>
      <c r="AC228" s="58"/>
      <c r="AD228" s="58"/>
    </row>
    <row r="229" spans="2:30"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</row>
    <row r="230" spans="2:30"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58"/>
      <c r="AB230" s="58"/>
      <c r="AC230" s="58"/>
      <c r="AD230" s="58"/>
    </row>
    <row r="231" spans="2:30"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  <c r="AA231" s="58"/>
      <c r="AB231" s="58"/>
      <c r="AC231" s="58"/>
      <c r="AD231" s="58"/>
    </row>
    <row r="232" spans="2:30"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  <c r="AA232" s="58"/>
      <c r="AB232" s="58"/>
      <c r="AC232" s="58"/>
      <c r="AD232" s="58"/>
    </row>
    <row r="233" spans="2:30"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  <c r="AA233" s="58"/>
      <c r="AB233" s="58"/>
      <c r="AC233" s="58"/>
      <c r="AD233" s="58"/>
    </row>
    <row r="234" spans="2:30"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  <c r="AA234" s="58"/>
      <c r="AB234" s="58"/>
      <c r="AC234" s="58"/>
      <c r="AD234" s="58"/>
    </row>
    <row r="235" spans="2:30"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  <c r="AA235" s="58"/>
      <c r="AB235" s="58"/>
      <c r="AC235" s="58"/>
      <c r="AD235" s="58"/>
    </row>
    <row r="236" spans="2:30"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  <c r="AA236" s="58"/>
      <c r="AB236" s="58"/>
      <c r="AC236" s="58"/>
      <c r="AD236" s="58"/>
    </row>
    <row r="237" spans="2:30"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  <c r="AA237" s="58"/>
      <c r="AB237" s="58"/>
      <c r="AC237" s="58"/>
      <c r="AD237" s="58"/>
    </row>
    <row r="238" spans="2:30"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  <c r="AA238" s="58"/>
      <c r="AB238" s="58"/>
      <c r="AC238" s="58"/>
      <c r="AD238" s="58"/>
    </row>
    <row r="239" spans="2:30"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  <c r="AA239" s="58"/>
      <c r="AB239" s="58"/>
      <c r="AC239" s="58"/>
      <c r="AD239" s="58"/>
    </row>
    <row r="240" spans="2:30"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  <c r="AA240" s="58"/>
      <c r="AB240" s="58"/>
      <c r="AC240" s="58"/>
      <c r="AD240" s="58"/>
    </row>
    <row r="241" spans="2:30"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</row>
    <row r="242" spans="2:30"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  <c r="AA242" s="58"/>
      <c r="AB242" s="58"/>
      <c r="AC242" s="58"/>
      <c r="AD242" s="58"/>
    </row>
    <row r="243" spans="2:30"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  <c r="AA243" s="58"/>
      <c r="AB243" s="58"/>
      <c r="AC243" s="58"/>
      <c r="AD243" s="58"/>
    </row>
    <row r="244" spans="2:30"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</row>
    <row r="245" spans="2:30"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  <c r="AA245" s="58"/>
      <c r="AB245" s="58"/>
      <c r="AC245" s="58"/>
      <c r="AD245" s="58"/>
    </row>
    <row r="246" spans="2:30"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  <c r="AA246" s="58"/>
      <c r="AB246" s="58"/>
      <c r="AC246" s="58"/>
      <c r="AD246" s="58"/>
    </row>
    <row r="247" spans="2:30"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  <c r="AA247" s="58"/>
      <c r="AB247" s="58"/>
      <c r="AC247" s="58"/>
      <c r="AD247" s="58"/>
    </row>
    <row r="248" spans="2:30"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  <c r="AA248" s="58"/>
      <c r="AB248" s="58"/>
      <c r="AC248" s="58"/>
      <c r="AD248" s="58"/>
    </row>
    <row r="249" spans="2:30"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58"/>
      <c r="AB249" s="58"/>
      <c r="AC249" s="58"/>
      <c r="AD249" s="58"/>
    </row>
    <row r="250" spans="2:30"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  <c r="AC250" s="58"/>
      <c r="AD250" s="58"/>
    </row>
    <row r="251" spans="2:30"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58"/>
      <c r="AC251" s="58"/>
      <c r="AD251" s="58"/>
    </row>
    <row r="252" spans="2:30"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58"/>
      <c r="AC252" s="58"/>
      <c r="AD252" s="58"/>
    </row>
    <row r="253" spans="2:30"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</row>
    <row r="254" spans="2:30"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8"/>
      <c r="AB254" s="58"/>
      <c r="AC254" s="58"/>
      <c r="AD254" s="58"/>
    </row>
    <row r="255" spans="2:30"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  <c r="AA255" s="58"/>
      <c r="AB255" s="58"/>
      <c r="AC255" s="58"/>
      <c r="AD255" s="58"/>
    </row>
    <row r="256" spans="2:30"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58"/>
      <c r="AB256" s="58"/>
      <c r="AC256" s="58"/>
      <c r="AD256" s="58"/>
    </row>
    <row r="257" spans="2:30"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  <c r="AA257" s="58"/>
      <c r="AB257" s="58"/>
      <c r="AC257" s="58"/>
      <c r="AD257" s="58"/>
    </row>
    <row r="258" spans="2:30"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  <c r="AA258" s="58"/>
      <c r="AB258" s="58"/>
      <c r="AC258" s="58"/>
      <c r="AD258" s="58"/>
    </row>
    <row r="259" spans="2:30"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  <c r="AA259" s="58"/>
      <c r="AB259" s="58"/>
      <c r="AC259" s="58"/>
      <c r="AD259" s="58"/>
    </row>
  </sheetData>
  <mergeCells count="9">
    <mergeCell ref="B2:AD2"/>
    <mergeCell ref="B3:AD3"/>
    <mergeCell ref="B4:AD4"/>
    <mergeCell ref="B6:B7"/>
    <mergeCell ref="C6:N6"/>
    <mergeCell ref="O6:O7"/>
    <mergeCell ref="P6:AA6"/>
    <mergeCell ref="AB6:AB7"/>
    <mergeCell ref="AC6:AD6"/>
  </mergeCells>
  <pageMargins left="0.7" right="0.7" top="0.75" bottom="0.75" header="0.3" footer="0.3"/>
  <ignoredErrors>
    <ignoredError sqref="C43:AE1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2009-2010</vt:lpstr>
    </vt:vector>
  </TitlesOfParts>
  <Company>Dirección General De Impuestos Internos (DGII)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Solangie D Carbonell P</dc:creator>
  <cp:lastModifiedBy>Solangie D Carbonell P</cp:lastModifiedBy>
  <dcterms:created xsi:type="dcterms:W3CDTF">2012-02-29T21:56:14Z</dcterms:created>
  <dcterms:modified xsi:type="dcterms:W3CDTF">2012-03-01T13:01:36Z</dcterms:modified>
</cp:coreProperties>
</file>